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calcPr calcId="152511"/>
</workbook>
</file>

<file path=xl/calcChain.xml><?xml version="1.0" encoding="utf-8"?>
<calcChain xmlns="http://schemas.openxmlformats.org/spreadsheetml/2006/main">
  <c r="C169" i="1" l="1"/>
  <c r="D127" i="1" l="1"/>
  <c r="C127" i="1"/>
  <c r="D63" i="1"/>
  <c r="C63" i="1"/>
  <c r="C33" i="1"/>
  <c r="C51" i="1" l="1"/>
  <c r="D118" i="1"/>
  <c r="C118" i="1"/>
  <c r="C76" i="1"/>
  <c r="D51" i="1"/>
  <c r="C56" i="1"/>
  <c r="D12" i="1"/>
  <c r="C12" i="1"/>
  <c r="D151" i="1" l="1"/>
  <c r="C151" i="1"/>
  <c r="D33" i="1"/>
  <c r="D106" i="1" l="1"/>
  <c r="C106" i="1"/>
  <c r="C100" i="1" l="1"/>
  <c r="C71" i="1" l="1"/>
  <c r="C163" i="1" l="1"/>
  <c r="D163" i="1"/>
  <c r="C168" i="1"/>
  <c r="C164" i="1" l="1"/>
  <c r="C158" i="1" l="1"/>
  <c r="C137" i="1" l="1"/>
  <c r="C95" i="1"/>
  <c r="D95" i="1"/>
  <c r="D86" i="1"/>
  <c r="C86" i="1"/>
  <c r="C81" i="1"/>
  <c r="C47" i="1"/>
  <c r="C152" i="1" l="1"/>
  <c r="C119" i="1"/>
  <c r="C87" i="1"/>
  <c r="C96" i="1"/>
  <c r="C64" i="1"/>
  <c r="C18" i="1" l="1"/>
  <c r="C13" i="1" l="1"/>
  <c r="C34" i="1"/>
  <c r="D76" i="1"/>
  <c r="C77" i="1" s="1"/>
  <c r="C107" i="1"/>
  <c r="C128" i="1"/>
  <c r="D137" i="1"/>
  <c r="C138" i="1" s="1"/>
  <c r="D140" i="1" s="1"/>
  <c r="C52" i="1"/>
</calcChain>
</file>

<file path=xl/sharedStrings.xml><?xml version="1.0" encoding="utf-8"?>
<sst xmlns="http://schemas.openxmlformats.org/spreadsheetml/2006/main" count="251" uniqueCount="107">
  <si>
    <t>Таблица 6</t>
  </si>
  <si>
    <t>Наименование</t>
  </si>
  <si>
    <t>Единица измерения</t>
  </si>
  <si>
    <t>Запланировано на отчетный период (P)</t>
  </si>
  <si>
    <t>Исполнено за отчетный период (F)</t>
  </si>
  <si>
    <r>
      <t xml:space="preserve">Цель муниципальной программы - </t>
    </r>
    <r>
      <rPr>
        <sz val="12"/>
        <color rgb="FF000000"/>
        <rFont val="Times New Roman"/>
        <family val="1"/>
        <charset val="204"/>
      </rPr>
      <t>эффективное исполнение полномочий высшего исполнительного органа муниципальной власти Карачевского района.</t>
    </r>
  </si>
  <si>
    <r>
      <t xml:space="preserve">Задача муниципальной программы: - </t>
    </r>
    <r>
      <rPr>
        <sz val="12"/>
        <color theme="1"/>
        <rFont val="Times New Roman"/>
        <family val="1"/>
        <charset val="204"/>
      </rPr>
      <t>с</t>
    </r>
    <r>
      <rPr>
        <sz val="12"/>
        <color rgb="FF000000"/>
        <rFont val="Times New Roman"/>
        <family val="1"/>
        <charset val="204"/>
      </rPr>
      <t>оздание условий для эффективной деятельности главы администрации Карачевского района и администрации Карачевского района;</t>
    </r>
  </si>
  <si>
    <t>Исполнение бюджетных ассигнований, запланированных на решение задачи муниципальной программы (m)</t>
  </si>
  <si>
    <t xml:space="preserve">        Обеспечение деятельности главы местной администрации (исполнительно-распорядительного органа муниципального образования)</t>
  </si>
  <si>
    <t>рублей</t>
  </si>
  <si>
    <t xml:space="preserve">        Руководство и управление в сфере установленных функций органов местного самоуправления</t>
  </si>
  <si>
    <t xml:space="preserve">        Членские взносы некоммерческим организациям</t>
  </si>
  <si>
    <t>Итого</t>
  </si>
  <si>
    <t>% исполнения запланированных бюджетных ассигнований</t>
  </si>
  <si>
    <t>процент</t>
  </si>
  <si>
    <t>Достижение целевых значений показателей, характеризующих решение задачи муниципальной программы (k)</t>
  </si>
  <si>
    <t>Подготовка нормативных документов и материалов, публикация их в сети интернет на сайте администрации, процентов.</t>
  </si>
  <si>
    <t>процентов</t>
  </si>
  <si>
    <t>Количество муниципальных служащих, повысивших квалификацию.</t>
  </si>
  <si>
    <t>человек</t>
  </si>
  <si>
    <t>% достижения запланированных значений показателей</t>
  </si>
  <si>
    <r>
      <t>Задача муниципальной программы: -</t>
    </r>
    <r>
      <rPr>
        <sz val="12"/>
        <color rgb="FF000000"/>
        <rFont val="Times New Roman"/>
        <family val="1"/>
        <charset val="204"/>
      </rPr>
      <t xml:space="preserve"> обеспечение реализации отдельных государственных полномочий Российской Федерации и Брянской области;</t>
    </r>
  </si>
  <si>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</si>
  <si>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</si>
  <si>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Количество несовершеннолетних, состоящих на учете в комиссиях по делам несовершеннолетних и защите их прав</t>
  </si>
  <si>
    <t>Чел</t>
  </si>
  <si>
    <t>Количество несовершеннолетних, привлеченных к административной ответственности</t>
  </si>
  <si>
    <r>
      <t xml:space="preserve">Цель муниципальной программы - </t>
    </r>
    <r>
      <rPr>
        <sz val="12"/>
        <color rgb="FF000000"/>
        <rFont val="Times New Roman"/>
        <family val="1"/>
        <charset val="204"/>
      </rPr>
      <t>эффективное управление и распоряжение муниципальным имуществом Карачевского района (в том числе земельными участками), рациональное его использование.</t>
    </r>
  </si>
  <si>
    <r>
      <t>Задача муниципальной программы: - о</t>
    </r>
    <r>
      <rPr>
        <sz val="12"/>
        <color rgb="FF000000"/>
        <rFont val="Times New Roman"/>
        <family val="1"/>
        <charset val="204"/>
      </rPr>
      <t>беспечение эффективного управления и распоряжения муниципальным имуществом Карачевского района (в том числе земельными участками), рационального его использования, распоряжения.</t>
    </r>
  </si>
  <si>
    <t>Оценка имущества, признание прав и регулирование отношений муниципальной собственности</t>
  </si>
  <si>
    <t>Количество земельных участков, в отношении которых проведены работы по межеванию с целью постановки на кадастровый учет</t>
  </si>
  <si>
    <t>единиц</t>
  </si>
  <si>
    <t>Количество объектов, на которые зарегистрировано право муниципальной собственности</t>
  </si>
  <si>
    <t>Количество земельных участков, переданных в собственность граждан и юридических лиц</t>
  </si>
  <si>
    <r>
      <t>Цель муниципальной программы</t>
    </r>
    <r>
      <rPr>
        <sz val="12"/>
        <color theme="1"/>
        <rFont val="Times New Roman"/>
        <family val="1"/>
        <charset val="204"/>
      </rPr>
      <t xml:space="preserve"> – повышение качества и доступности предоставления государственных и муниципальных услуг в Карачевском районе</t>
    </r>
  </si>
  <si>
    <r>
      <t xml:space="preserve">Задача муниципальной программы: - </t>
    </r>
    <r>
      <rPr>
        <sz val="12"/>
        <color theme="1"/>
        <rFont val="Times New Roman"/>
        <family val="1"/>
        <charset val="204"/>
      </rPr>
      <t>создание и развитие сети многофункциональных центров предоставления государственных и муниципальных услуг, соответствующих установленным требованиям</t>
    </r>
  </si>
  <si>
    <t>Многофункциональные центры предоставления государственных и муниципальных услуг</t>
  </si>
  <si>
    <r>
      <t xml:space="preserve">Задача муниципальной программы: - </t>
    </r>
    <r>
      <rPr>
        <sz val="12"/>
        <color theme="1"/>
        <rFont val="Times New Roman"/>
        <family val="1"/>
        <charset val="204"/>
      </rPr>
      <t>совершенствование системы управления пассажирскими перевозками</t>
    </r>
  </si>
  <si>
    <t>Количество субсидируемых рейсов</t>
  </si>
  <si>
    <t>Ед.</t>
  </si>
  <si>
    <r>
      <t>Цель муниципальной программы</t>
    </r>
    <r>
      <rPr>
        <sz val="12"/>
        <color theme="1"/>
        <rFont val="Times New Roman"/>
        <family val="1"/>
        <charset val="204"/>
      </rPr>
      <t xml:space="preserve"> – создание условий для проведения на уровне района единой политики в сфере жилищно-коммунального хозяйства, строительства, архитектуры и дорожного хозяйства;</t>
    </r>
  </si>
  <si>
    <r>
      <t xml:space="preserve">Задача муниципальной программы: </t>
    </r>
    <r>
      <rPr>
        <sz val="12"/>
        <color theme="1"/>
        <rFont val="Times New Roman"/>
        <family val="1"/>
        <charset val="204"/>
      </rPr>
      <t>- развитие и модернизация сети автомобильных дорог общего пользования местного значения;</t>
    </r>
  </si>
  <si>
    <t>Обеспечение сохранности автомобильных дорог местного значения и условий безопасного движения по ним</t>
  </si>
  <si>
    <r>
      <t xml:space="preserve">Задача муниципальной программы: - </t>
    </r>
    <r>
      <rPr>
        <sz val="12"/>
        <color theme="1"/>
        <rFont val="Times New Roman"/>
        <family val="1"/>
        <charset val="204"/>
      </rPr>
      <t>содействие реформированию жилищно-коммунального хозяйства, газификация населенных пунктов и объектов социальной инфраструктуры, создание благоприятных условий проживания граждан;</t>
    </r>
  </si>
  <si>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</si>
  <si>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Мероприятия в сфере коммунального хозяйства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</si>
  <si>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</si>
  <si>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Мероприятия в сфере жилищного хозяйства</t>
  </si>
  <si>
    <r>
      <t xml:space="preserve">Цель муниципальной программы - </t>
    </r>
    <r>
      <rPr>
        <sz val="12"/>
        <color rgb="FF000000"/>
        <rFont val="Times New Roman"/>
        <family val="1"/>
        <charset val="204"/>
      </rPr>
      <t>р</t>
    </r>
    <r>
      <rPr>
        <sz val="12"/>
        <color theme="1"/>
        <rFont val="Times New Roman"/>
        <family val="1"/>
        <charset val="204"/>
      </rPr>
      <t>еализация единой государственной политики в области гражданской обороны, защиты населения и территорий от чрезвычайных ситуаций природного и техногенного характера на территории муниципального образования "Карачевский район"</t>
    </r>
  </si>
  <si>
    <r>
      <t>Задача муниципальной программы</t>
    </r>
    <r>
      <rPr>
        <sz val="12"/>
        <color theme="1"/>
        <rFont val="Times New Roman"/>
        <family val="1"/>
        <charset val="204"/>
      </rPr>
      <t>: - предупреждение чрезвычайных ситуаций, развитие гражданской обороны, защита населения и территорий района от чрезвычайных ситуаций природного и техногенного характера</t>
    </r>
  </si>
  <si>
    <t>Единые дежурно-диспетчерские службы</t>
  </si>
  <si>
    <t>Оповещение населения об опасностях, возникающих при ведении военных действий и возникновении чрезвычайных ситуаций</t>
  </si>
  <si>
    <t>Представление населению Карачевского района возможности вызова всех оперативных служб по единому номеру «112» по средствам мобильной связи;</t>
  </si>
  <si>
    <r>
      <t xml:space="preserve">Цель муниципальной программы - </t>
    </r>
    <r>
      <rPr>
        <sz val="12"/>
        <color theme="1"/>
        <rFont val="Times New Roman"/>
        <family val="1"/>
        <charset val="204"/>
      </rPr>
      <t>предоставление мер социальной поддержки и социальных гарантий гражданам</t>
    </r>
  </si>
  <si>
    <t>Обеспечение сохранности жилых помещений, закрепленных за детьми-сиротами и детьми, оставшимися без попечения родителей</t>
  </si>
  <si>
    <t xml:space="preserve">Доля детей-сирот и детей, оставшихся без попечения родителей, а также лиц из их числа, обеспеченных жилыми помещениями </t>
  </si>
  <si>
    <t>Доля детей-сирот и детей, оставшихся без попечения родителей, переданных на воспитание в семьи граждан Российской Федерации, постоянно проживающих на территории Российской Федерации</t>
  </si>
  <si>
    <t>Количество мероприятий, проводимых в целях повышения социального статуса семьи и укрепления семейных ценностей</t>
  </si>
  <si>
    <r>
      <t>единиц</t>
    </r>
    <r>
      <rPr>
        <sz val="12"/>
        <color rgb="FF000000"/>
        <rFont val="Times New Roman"/>
        <family val="1"/>
        <charset val="204"/>
      </rPr>
      <t xml:space="preserve"> </t>
    </r>
  </si>
  <si>
    <t>Исполнение публичных нормативных обязательств и социальных выплат перед гражданами в рамках действующего законодательства</t>
  </si>
  <si>
    <r>
      <t>Задача муниципальной программы</t>
    </r>
    <r>
      <rPr>
        <sz val="12"/>
        <color theme="1"/>
        <rFont val="Times New Roman"/>
        <family val="1"/>
        <charset val="204"/>
      </rPr>
      <t>: - 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r>
  </si>
  <si>
    <t>Выплата муниципальных пенсий (доплат к государственным пенсиям)</t>
  </si>
  <si>
    <t>Количество получателей муниципальной пенсии</t>
  </si>
  <si>
    <r>
      <t>Задача муниципальной программы</t>
    </r>
    <r>
      <rPr>
        <sz val="12"/>
        <color theme="1"/>
        <rFont val="Times New Roman"/>
        <family val="1"/>
        <charset val="204"/>
      </rPr>
      <t>: - осуществление государственной поддержки молодых семей в улучшении жилищных условий</t>
    </r>
  </si>
  <si>
    <t>Реализация мероприятий по обеспечению жильем молодых семей</t>
  </si>
  <si>
    <t>Количество молодых семей, получивших свидетельство о праве на получение социальной выплаты на приобретение (строительство) жилого помещения</t>
  </si>
  <si>
    <r>
      <t>Цель муниципальной программы - о</t>
    </r>
    <r>
      <rPr>
        <sz val="12"/>
        <color theme="1"/>
        <rFont val="Times New Roman"/>
        <family val="1"/>
        <charset val="204"/>
      </rPr>
      <t>беспечение устойчивой работы и развития хозяйственного комплекса</t>
    </r>
  </si>
  <si>
    <r>
      <t>Задача муниципальной программы</t>
    </r>
    <r>
      <rPr>
        <sz val="12"/>
        <color theme="1"/>
        <rFont val="Times New Roman"/>
        <family val="1"/>
        <charset val="204"/>
      </rPr>
      <t>: - качественная организация предоставления услуг и работ в сфере хозяйственной деятельности</t>
    </r>
  </si>
  <si>
    <t>Учреждения, обеспечивающие деятельность органов местного самоуправления и муниципальных учреждений</t>
  </si>
  <si>
    <t>Доля освоения средств, выделяемых на выполнение мероприятий учреждениями обеспечивающими деятельность органами местного самоуправления муниципальными учреждениями</t>
  </si>
  <si>
    <t>Эксплуатация и содержание имущества, находящегося в муниципальной собственности, арендованного недвижимого имущества</t>
  </si>
  <si>
    <t>чел.</t>
  </si>
  <si>
    <t>Площадь отремонтированных автомобильных дорог общего пользования местного значения</t>
  </si>
  <si>
    <t>Сокращение времени направления экстренных оперативных служб по вызовам (сообщениям о происшествиях) от населения к месту происшествия</t>
  </si>
  <si>
    <t xml:space="preserve">Техническое обслуживание и ремонт системы оповещения  КСЭОН </t>
  </si>
  <si>
    <t>час</t>
  </si>
  <si>
    <t>Опубликование нормативных правовых актов муниципальных образований и иной официальной информации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</si>
  <si>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</si>
  <si>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</si>
  <si>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</si>
  <si>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</si>
  <si>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 (содержание органов по опеке и попечительству)</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</si>
  <si>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</si>
  <si>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</si>
  <si>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r>
      <t>Цель муниципальной программы -</t>
    </r>
    <r>
      <rPr>
        <sz val="12"/>
        <color rgb="FF000000"/>
        <rFont val="Times New Roman"/>
        <family val="1"/>
        <charset val="204"/>
      </rPr>
      <t xml:space="preserve"> Улучшение экологической обстановки в Карачевском муниципальном районе Брянской области</t>
    </r>
  </si>
  <si>
    <t>кв. м</t>
  </si>
  <si>
    <t>Мероприятия в сфере охраны окружающей среды</t>
  </si>
  <si>
    <t>кв.м.</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</si>
  <si>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</si>
  <si>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Количество граждан, привлеченных к административной ответственности</t>
  </si>
  <si>
    <t xml:space="preserve">Количество зарегистрированных коллективных договоров </t>
  </si>
  <si>
    <t>шт</t>
  </si>
  <si>
    <t>Количество нормативно-правовых актов об установлении регулируемого тарифа на перевозки по муниципальным маршрутам регулярных перевозок</t>
  </si>
  <si>
    <t>Количество животных без владельцев, подлежащих отлову и содержанию</t>
  </si>
  <si>
    <t>голов</t>
  </si>
  <si>
    <t>Количество объектов недвижимости в кадастровых кварталах, в отношении которых произведены комплексные кадастровые работы</t>
  </si>
  <si>
    <t>Проведение комплексных кадастровых работ</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</si>
  <si>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</si>
  <si>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Площадь рекультивации несанкционированных свалок</t>
  </si>
  <si>
    <t>Организация и осуществление деятельности по опеке и попечительству (обучение будущих опекунов)</t>
  </si>
  <si>
    <r>
      <t xml:space="preserve">Региональный проект </t>
    </r>
    <r>
      <rPr>
        <sz val="12"/>
        <color theme="1"/>
        <rFont val="Times New Roman"/>
        <family val="1"/>
        <charset val="204"/>
      </rPr>
      <t>"Предупреждение и ликвидация заразных и иных болезней животных"</t>
    </r>
  </si>
  <si>
    <r>
      <t>Задача муниципальной программы</t>
    </r>
    <r>
      <rPr>
        <sz val="12"/>
        <color theme="1"/>
        <rFont val="Times New Roman"/>
        <family val="1"/>
        <charset val="204"/>
      </rPr>
      <t>: - 8.1. 8.1. Обеспечение реализации мероприятий по рекультивации несанкционированных свалок</t>
    </r>
  </si>
  <si>
    <t>Организация транспортного обслуживания населения по муниципальным маршрутам регулярных перевозок по регулируемым тарифам</t>
  </si>
  <si>
    <t>Подготовлено лиц, желающих принять на воспитание в свою семью ребенка, оставшегося без попечения родителей; подготовлено граждан, выразивших желание стать опекунами или попечителями совершеннолетних недееспособных или не полностью дееспособных граждан</t>
  </si>
  <si>
    <t>Доля освоения средств, выделяемых на выполнение мероприятий</t>
  </si>
  <si>
    <t xml:space="preserve">Увеличение уровня удовлетворенности граждан качеством предоставления муниципальных услуг до 100%, </t>
  </si>
  <si>
    <t>Оценка достижения целей и решения задач муниципальной «Обеспечение реализации полномочий высшего исполнительного органа муниципальной власти 
Карачевского муниципального района Брянской области»  за 1 полугодие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</si>
</sst>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1"/>
      <color theme="1"/>
      <name val="Calibri"/>
      <family val="2"/>
      <scheme val="minor"/>
    </font>
    <font>
      <sz val="14"/>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sz val="12"/>
      <color theme="1"/>
      <name val="Times New Roman"/>
      <family val="1"/>
      <charset val="204"/>
    </font>
    <font>
      <sz val="10"/>
      <color rgb="FF000000"/>
      <name val="Arial"/>
      <family val="2"/>
      <charset val="204"/>
    </font>
    <font>
      <sz val="10"/>
      <color rgb="FF000000"/>
      <name val="Times New Roman"/>
    </font>
    <font>
      <sz val="12"/>
      <color rgb="FF000000"/>
      <name val="Times New Roman"/>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rgb="FF000000"/>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rgb="FF000000"/>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2">
    <xf numFmtId="0" fontId="0" fillId="0" borderId="0"/>
    <xf numFmtId="0" fontId="7" fillId="0" borderId="0">
      <alignment vertical="top" wrapText="1"/>
    </xf>
  </cellStyleXfs>
  <cellXfs count="117">
    <xf numFmtId="0" fontId="0" fillId="0" borderId="0" xfId="0"/>
    <xf numFmtId="0" fontId="1" fillId="0" borderId="1" xfId="0" applyFont="1" applyBorder="1"/>
    <xf numFmtId="0" fontId="1" fillId="0" borderId="2" xfId="0" applyFont="1" applyBorder="1"/>
    <xf numFmtId="0" fontId="2" fillId="0" borderId="3" xfId="0" applyFont="1" applyBorder="1" applyAlignment="1">
      <alignment vertical="center"/>
    </xf>
    <xf numFmtId="0" fontId="2" fillId="0" borderId="18" xfId="0" applyFont="1" applyFill="1" applyBorder="1" applyAlignment="1">
      <alignment horizontal="left" vertical="center" wrapText="1"/>
    </xf>
    <xf numFmtId="0" fontId="2" fillId="0" borderId="13" xfId="0" applyFont="1" applyFill="1" applyBorder="1" applyAlignment="1">
      <alignment horizontal="left" vertical="center" wrapText="1"/>
    </xf>
    <xf numFmtId="4" fontId="8" fillId="0" borderId="18" xfId="1" applyNumberFormat="1" applyFont="1" applyFill="1" applyBorder="1" applyAlignment="1">
      <alignment horizontal="center" vertical="center" wrapText="1"/>
    </xf>
    <xf numFmtId="0" fontId="8" fillId="0" borderId="18" xfId="1" applyFont="1" applyFill="1" applyBorder="1" applyAlignment="1">
      <alignment horizontal="left" vertical="center" wrapText="1"/>
    </xf>
    <xf numFmtId="0" fontId="8" fillId="0" borderId="18" xfId="0" applyFont="1" applyFill="1" applyBorder="1" applyAlignment="1">
      <alignment horizontal="left" vertical="center" wrapText="1"/>
    </xf>
    <xf numFmtId="4" fontId="8" fillId="0" borderId="18" xfId="0" applyNumberFormat="1" applyFont="1" applyFill="1" applyBorder="1" applyAlignment="1">
      <alignment horizontal="center" vertical="center" wrapText="1"/>
    </xf>
    <xf numFmtId="4" fontId="2" fillId="0" borderId="18" xfId="0" applyNumberFormat="1" applyFont="1" applyFill="1" applyBorder="1" applyAlignment="1">
      <alignment horizontal="center" vertical="center" wrapText="1"/>
    </xf>
    <xf numFmtId="0" fontId="2" fillId="0" borderId="13" xfId="0" applyFont="1" applyFill="1" applyBorder="1" applyAlignment="1">
      <alignment horizontal="center" vertical="center" wrapText="1"/>
    </xf>
    <xf numFmtId="0" fontId="5" fillId="0" borderId="13" xfId="0" applyFont="1" applyFill="1" applyBorder="1" applyAlignment="1">
      <alignment horizontal="center" vertical="center" wrapText="1"/>
    </xf>
    <xf numFmtId="4" fontId="8" fillId="0" borderId="0"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4" fontId="2" fillId="0" borderId="20" xfId="0" applyNumberFormat="1" applyFont="1" applyFill="1" applyBorder="1" applyAlignment="1">
      <alignment horizontal="center" vertical="center" wrapText="1"/>
    </xf>
    <xf numFmtId="4" fontId="2" fillId="0" borderId="21" xfId="0" applyNumberFormat="1" applyFont="1" applyFill="1" applyBorder="1" applyAlignment="1">
      <alignment horizontal="center" vertical="center" wrapText="1"/>
    </xf>
    <xf numFmtId="4" fontId="8" fillId="0" borderId="13"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2" fillId="0" borderId="18" xfId="1" applyFont="1" applyFill="1" applyBorder="1" applyAlignment="1">
      <alignment horizontal="left" vertical="center" wrapText="1"/>
    </xf>
    <xf numFmtId="0" fontId="2" fillId="0" borderId="10" xfId="0" applyFont="1" applyFill="1" applyBorder="1" applyAlignment="1">
      <alignment vertical="center" wrapText="1"/>
    </xf>
    <xf numFmtId="0" fontId="2" fillId="0" borderId="10" xfId="0" applyFont="1" applyFill="1" applyBorder="1" applyAlignment="1">
      <alignment horizontal="center" vertical="center" wrapText="1"/>
    </xf>
    <xf numFmtId="0" fontId="2" fillId="0" borderId="10" xfId="0" applyFont="1" applyFill="1" applyBorder="1" applyAlignment="1">
      <alignment vertical="center"/>
    </xf>
    <xf numFmtId="0" fontId="1" fillId="0" borderId="10" xfId="0" applyFont="1" applyFill="1" applyBorder="1" applyAlignment="1">
      <alignment vertical="center"/>
    </xf>
    <xf numFmtId="0" fontId="2" fillId="0" borderId="10"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3" xfId="0" applyFont="1" applyFill="1" applyBorder="1" applyAlignment="1">
      <alignment vertical="center" wrapText="1"/>
    </xf>
    <xf numFmtId="0" fontId="2" fillId="0" borderId="13" xfId="0" applyFont="1" applyFill="1" applyBorder="1" applyAlignment="1">
      <alignment vertical="center"/>
    </xf>
    <xf numFmtId="0" fontId="1" fillId="0" borderId="13" xfId="0" applyFont="1" applyFill="1" applyBorder="1" applyAlignment="1">
      <alignment vertical="center"/>
    </xf>
    <xf numFmtId="4" fontId="3" fillId="0" borderId="13" xfId="0" applyNumberFormat="1" applyFont="1" applyFill="1" applyBorder="1" applyAlignment="1">
      <alignment horizontal="center" vertical="center"/>
    </xf>
    <xf numFmtId="0" fontId="2" fillId="0" borderId="19" xfId="0" applyFont="1" applyFill="1" applyBorder="1" applyAlignment="1">
      <alignment vertical="center"/>
    </xf>
    <xf numFmtId="4" fontId="6" fillId="0" borderId="7" xfId="0" applyNumberFormat="1" applyFont="1" applyFill="1" applyBorder="1" applyAlignment="1">
      <alignment horizontal="center" vertical="center"/>
    </xf>
    <xf numFmtId="0" fontId="2" fillId="0" borderId="0" xfId="0" applyFont="1" applyFill="1" applyBorder="1" applyAlignment="1">
      <alignment vertical="center"/>
    </xf>
    <xf numFmtId="4" fontId="6" fillId="0" borderId="13"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6" fillId="0" borderId="13" xfId="0" applyNumberFormat="1" applyFont="1" applyFill="1" applyBorder="1" applyAlignment="1">
      <alignment horizontal="center" vertical="center" wrapText="1"/>
    </xf>
    <xf numFmtId="4" fontId="3" fillId="0" borderId="13" xfId="0" applyNumberFormat="1" applyFont="1" applyFill="1" applyBorder="1" applyAlignment="1">
      <alignment horizontal="center" vertical="center" wrapText="1"/>
    </xf>
    <xf numFmtId="0" fontId="5" fillId="0" borderId="13" xfId="0" applyFont="1" applyFill="1" applyBorder="1" applyAlignment="1">
      <alignment vertical="center" wrapText="1"/>
    </xf>
    <xf numFmtId="0" fontId="2" fillId="0" borderId="0" xfId="0" applyFont="1" applyFill="1" applyAlignment="1">
      <alignment wrapText="1"/>
    </xf>
    <xf numFmtId="0" fontId="5" fillId="0" borderId="0" xfId="0" applyFont="1" applyFill="1" applyAlignment="1">
      <alignment horizontal="center" vertical="center"/>
    </xf>
    <xf numFmtId="0" fontId="5" fillId="0" borderId="0" xfId="0" applyFont="1" applyFill="1" applyAlignment="1">
      <alignment wrapText="1"/>
    </xf>
    <xf numFmtId="0" fontId="9" fillId="0" borderId="13" xfId="0" applyFont="1" applyFill="1" applyBorder="1" applyAlignment="1">
      <alignment wrapText="1"/>
    </xf>
    <xf numFmtId="0" fontId="9" fillId="0" borderId="0" xfId="0" applyFont="1" applyFill="1" applyAlignment="1">
      <alignment wrapText="1"/>
    </xf>
    <xf numFmtId="0" fontId="2" fillId="0" borderId="0" xfId="0" applyFont="1" applyFill="1" applyBorder="1" applyAlignment="1">
      <alignment vertical="center" wrapText="1"/>
    </xf>
    <xf numFmtId="4" fontId="8" fillId="0" borderId="20" xfId="0" applyNumberFormat="1" applyFont="1" applyFill="1" applyBorder="1" applyAlignment="1">
      <alignment horizontal="center" vertical="center" wrapText="1"/>
    </xf>
    <xf numFmtId="4" fontId="8" fillId="0" borderId="21" xfId="0" applyNumberFormat="1" applyFont="1" applyFill="1" applyBorder="1" applyAlignment="1">
      <alignment horizontal="center" vertical="center" wrapText="1"/>
    </xf>
    <xf numFmtId="4" fontId="3" fillId="0" borderId="12" xfId="0" applyNumberFormat="1" applyFont="1" applyFill="1" applyBorder="1" applyAlignment="1">
      <alignment horizontal="center" vertical="center"/>
    </xf>
    <xf numFmtId="0" fontId="5" fillId="0" borderId="5" xfId="0" applyFont="1" applyFill="1" applyBorder="1" applyAlignment="1">
      <alignment horizontal="justify" vertical="center" wrapText="1"/>
    </xf>
    <xf numFmtId="0" fontId="5" fillId="0" borderId="5" xfId="0" applyFont="1" applyFill="1" applyBorder="1" applyAlignment="1">
      <alignment vertical="center" wrapText="1"/>
    </xf>
    <xf numFmtId="0" fontId="9" fillId="0" borderId="5" xfId="0" applyFont="1" applyFill="1" applyBorder="1" applyAlignment="1">
      <alignment vertical="center" wrapText="1"/>
    </xf>
    <xf numFmtId="0" fontId="4" fillId="0" borderId="13" xfId="0" applyFont="1" applyFill="1" applyBorder="1" applyAlignment="1">
      <alignment horizontal="center" vertical="center" wrapText="1"/>
    </xf>
    <xf numFmtId="4" fontId="2" fillId="0" borderId="13" xfId="0" applyNumberFormat="1" applyFont="1" applyFill="1" applyBorder="1" applyAlignment="1">
      <alignment horizontal="center" vertical="center" wrapText="1"/>
    </xf>
    <xf numFmtId="1" fontId="5" fillId="0" borderId="13" xfId="0" applyNumberFormat="1" applyFont="1" applyFill="1" applyBorder="1" applyAlignment="1">
      <alignment vertical="center" wrapText="1"/>
    </xf>
    <xf numFmtId="1" fontId="2" fillId="0" borderId="13" xfId="0" applyNumberFormat="1" applyFont="1" applyFill="1" applyBorder="1" applyAlignment="1">
      <alignment vertical="center" wrapText="1"/>
    </xf>
    <xf numFmtId="0" fontId="1" fillId="0" borderId="13" xfId="0" applyFont="1" applyFill="1" applyBorder="1" applyAlignment="1">
      <alignment vertical="center" wrapText="1"/>
    </xf>
    <xf numFmtId="0" fontId="5" fillId="0" borderId="13" xfId="0" applyFont="1" applyFill="1" applyBorder="1" applyAlignment="1">
      <alignment horizontal="justify" vertical="center" wrapText="1"/>
    </xf>
    <xf numFmtId="3" fontId="4" fillId="0" borderId="0" xfId="0" applyNumberFormat="1" applyFont="1" applyFill="1" applyAlignment="1">
      <alignment horizontal="center" vertical="center"/>
    </xf>
    <xf numFmtId="0" fontId="5" fillId="0" borderId="13" xfId="0" applyFont="1" applyFill="1" applyBorder="1" applyAlignment="1">
      <alignment horizontal="center" vertical="center"/>
    </xf>
    <xf numFmtId="0" fontId="4" fillId="0" borderId="0" xfId="0" applyFont="1" applyFill="1" applyAlignment="1">
      <alignment horizontal="center"/>
    </xf>
    <xf numFmtId="0" fontId="5" fillId="0" borderId="0" xfId="0" applyFont="1" applyFill="1" applyAlignment="1">
      <alignment horizontal="center" vertical="center" wrapText="1"/>
    </xf>
    <xf numFmtId="0" fontId="0" fillId="0" borderId="0" xfId="0" applyFill="1"/>
    <xf numFmtId="4" fontId="0" fillId="0" borderId="0" xfId="0" applyNumberFormat="1" applyFill="1"/>
    <xf numFmtId="4" fontId="0" fillId="0" borderId="0" xfId="0" applyNumberFormat="1"/>
    <xf numFmtId="0" fontId="2" fillId="0" borderId="13"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2" fillId="0" borderId="13" xfId="0" applyFont="1" applyFill="1" applyBorder="1" applyAlignment="1">
      <alignment horizontal="center" vertical="center" wrapText="1"/>
    </xf>
    <xf numFmtId="1" fontId="2" fillId="0" borderId="13" xfId="0" applyNumberFormat="1" applyFont="1" applyFill="1" applyBorder="1" applyAlignment="1">
      <alignment horizontal="center" vertical="center" wrapText="1"/>
    </xf>
    <xf numFmtId="164" fontId="2" fillId="0" borderId="13" xfId="0" applyNumberFormat="1" applyFont="1" applyFill="1" applyBorder="1" applyAlignment="1">
      <alignment horizontal="center" vertical="center"/>
    </xf>
    <xf numFmtId="0" fontId="3" fillId="0" borderId="10"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5" fillId="0" borderId="13" xfId="0" applyFont="1" applyFill="1" applyBorder="1" applyAlignment="1">
      <alignment horizontal="justify" vertical="center" wrapText="1"/>
    </xf>
    <xf numFmtId="0" fontId="2" fillId="0" borderId="13" xfId="0" applyFont="1" applyFill="1" applyBorder="1" applyAlignment="1">
      <alignment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3" fillId="0" borderId="13" xfId="0" applyFont="1" applyFill="1" applyBorder="1" applyAlignment="1">
      <alignment horizontal="justify" vertical="center" wrapText="1"/>
    </xf>
    <xf numFmtId="164" fontId="3" fillId="0" borderId="13" xfId="0" applyNumberFormat="1" applyFont="1" applyFill="1" applyBorder="1" applyAlignment="1">
      <alignment horizontal="center" vertical="center"/>
    </xf>
    <xf numFmtId="164" fontId="2" fillId="0" borderId="13" xfId="0" applyNumberFormat="1" applyFont="1" applyFill="1" applyBorder="1" applyAlignment="1">
      <alignment horizontal="center" vertical="center" wrapText="1"/>
    </xf>
    <xf numFmtId="164" fontId="2" fillId="0" borderId="14" xfId="0" applyNumberFormat="1"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5" xfId="0" applyFill="1" applyBorder="1" applyAlignment="1">
      <alignment horizontal="center" vertical="center" wrapText="1"/>
    </xf>
    <xf numFmtId="0" fontId="5" fillId="0" borderId="13" xfId="0" applyFont="1" applyFill="1" applyBorder="1" applyAlignment="1">
      <alignment horizontal="center" vertical="center" wrapText="1"/>
    </xf>
    <xf numFmtId="164" fontId="3" fillId="0" borderId="13" xfId="0" applyNumberFormat="1" applyFont="1" applyFill="1" applyBorder="1" applyAlignment="1">
      <alignment horizontal="center" vertical="center" wrapText="1"/>
    </xf>
    <xf numFmtId="164" fontId="3" fillId="0" borderId="10"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164" fontId="0" fillId="0" borderId="12" xfId="0" applyNumberFormat="1" applyFill="1" applyBorder="1" applyAlignment="1">
      <alignment horizontal="center" vertical="center" wrapText="1"/>
    </xf>
    <xf numFmtId="0" fontId="0" fillId="0" borderId="12" xfId="0" applyFill="1" applyBorder="1" applyAlignment="1">
      <alignment horizontal="center" vertical="center" wrapText="1"/>
    </xf>
    <xf numFmtId="164" fontId="2" fillId="0" borderId="5" xfId="0" applyNumberFormat="1" applyFont="1" applyFill="1" applyBorder="1" applyAlignment="1">
      <alignment horizontal="center" vertical="center"/>
    </xf>
    <xf numFmtId="0" fontId="3" fillId="0" borderId="13" xfId="0" applyFont="1" applyFill="1" applyBorder="1" applyAlignment="1">
      <alignment horizontal="center" vertical="center" wrapText="1"/>
    </xf>
    <xf numFmtId="3" fontId="2" fillId="0" borderId="10" xfId="0" applyNumberFormat="1" applyFont="1" applyFill="1" applyBorder="1" applyAlignment="1">
      <alignment horizontal="center" vertical="center" wrapText="1"/>
    </xf>
    <xf numFmtId="3" fontId="2" fillId="0" borderId="12"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164" fontId="3" fillId="0" borderId="10" xfId="0" applyNumberFormat="1" applyFont="1" applyFill="1" applyBorder="1" applyAlignment="1">
      <alignment horizontal="center" vertical="center"/>
    </xf>
    <xf numFmtId="164" fontId="3" fillId="0" borderId="12"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6" xfId="0"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1"/>
  <sheetViews>
    <sheetView tabSelected="1" view="pageBreakPreview" topLeftCell="A139" zoomScaleNormal="100" zoomScaleSheetLayoutView="100" workbookViewId="0">
      <selection activeCell="D41" sqref="D41"/>
    </sheetView>
  </sheetViews>
  <sheetFormatPr defaultRowHeight="15" x14ac:dyDescent="0.25"/>
  <cols>
    <col min="1" max="1" width="43.42578125" customWidth="1"/>
    <col min="2" max="2" width="11.140625" customWidth="1"/>
    <col min="3" max="3" width="16.28515625" customWidth="1"/>
    <col min="4" max="4" width="16" customWidth="1"/>
  </cols>
  <sheetData>
    <row r="1" spans="1:5" ht="17.25" customHeight="1" x14ac:dyDescent="0.3">
      <c r="A1" s="1"/>
      <c r="B1" s="2"/>
      <c r="C1" s="2"/>
      <c r="D1" s="3" t="s">
        <v>0</v>
      </c>
    </row>
    <row r="2" spans="1:5" ht="55.5" customHeight="1" thickBot="1" x14ac:dyDescent="0.3">
      <c r="A2" s="102" t="s">
        <v>106</v>
      </c>
      <c r="B2" s="103"/>
      <c r="C2" s="103"/>
      <c r="D2" s="104"/>
    </row>
    <row r="3" spans="1:5" x14ac:dyDescent="0.25">
      <c r="A3" s="110" t="s">
        <v>1</v>
      </c>
      <c r="B3" s="110" t="s">
        <v>2</v>
      </c>
      <c r="C3" s="110" t="s">
        <v>3</v>
      </c>
      <c r="D3" s="112" t="s">
        <v>4</v>
      </c>
    </row>
    <row r="4" spans="1:5" ht="29.25" customHeight="1" thickBot="1" x14ac:dyDescent="0.3">
      <c r="A4" s="111"/>
      <c r="B4" s="111"/>
      <c r="C4" s="111"/>
      <c r="D4" s="113"/>
    </row>
    <row r="5" spans="1:5" ht="43.5" customHeight="1" thickBot="1" x14ac:dyDescent="0.3">
      <c r="A5" s="114" t="s">
        <v>5</v>
      </c>
      <c r="B5" s="115"/>
      <c r="C5" s="115"/>
      <c r="D5" s="116"/>
    </row>
    <row r="6" spans="1:5" ht="49.5" customHeight="1" thickBot="1" x14ac:dyDescent="0.3">
      <c r="A6" s="99" t="s">
        <v>6</v>
      </c>
      <c r="B6" s="100"/>
      <c r="C6" s="100"/>
      <c r="D6" s="101"/>
    </row>
    <row r="7" spans="1:5" ht="36.75" customHeight="1" thickBot="1" x14ac:dyDescent="0.3">
      <c r="A7" s="105" t="s">
        <v>7</v>
      </c>
      <c r="B7" s="106"/>
      <c r="C7" s="106"/>
      <c r="D7" s="107"/>
    </row>
    <row r="8" spans="1:5" ht="63.75" thickBot="1" x14ac:dyDescent="0.3">
      <c r="A8" s="26" t="s">
        <v>8</v>
      </c>
      <c r="B8" s="27" t="s">
        <v>9</v>
      </c>
      <c r="C8" s="9">
        <v>2253161</v>
      </c>
      <c r="D8" s="9">
        <v>1122955.9099999999</v>
      </c>
      <c r="E8" s="62"/>
    </row>
    <row r="9" spans="1:5" ht="48" thickBot="1" x14ac:dyDescent="0.3">
      <c r="A9" s="26" t="s">
        <v>10</v>
      </c>
      <c r="B9" s="30" t="s">
        <v>9</v>
      </c>
      <c r="C9" s="9">
        <v>53234932</v>
      </c>
      <c r="D9" s="17">
        <v>22813997.02</v>
      </c>
      <c r="E9" s="62"/>
    </row>
    <row r="10" spans="1:5" ht="48" thickBot="1" x14ac:dyDescent="0.3">
      <c r="A10" s="5" t="s">
        <v>76</v>
      </c>
      <c r="B10" s="30" t="s">
        <v>9</v>
      </c>
      <c r="C10" s="9">
        <v>10000</v>
      </c>
      <c r="D10" s="31">
        <v>0</v>
      </c>
      <c r="E10" s="62"/>
    </row>
    <row r="11" spans="1:5" ht="32.25" thickBot="1" x14ac:dyDescent="0.3">
      <c r="A11" s="26" t="s">
        <v>11</v>
      </c>
      <c r="B11" s="32" t="s">
        <v>9</v>
      </c>
      <c r="C11" s="9">
        <v>84000</v>
      </c>
      <c r="D11" s="33">
        <v>84000</v>
      </c>
      <c r="E11" s="62"/>
    </row>
    <row r="12" spans="1:5" ht="19.5" thickBot="1" x14ac:dyDescent="0.3">
      <c r="A12" s="22" t="s">
        <v>12</v>
      </c>
      <c r="B12" s="23"/>
      <c r="C12" s="34">
        <f>C8+C9+C11+C10</f>
        <v>55582093</v>
      </c>
      <c r="D12" s="29">
        <f>D8+D9+D11+D10</f>
        <v>24020952.93</v>
      </c>
      <c r="E12" s="62"/>
    </row>
    <row r="13" spans="1:5" ht="32.25" thickBot="1" x14ac:dyDescent="0.3">
      <c r="A13" s="20" t="s">
        <v>13</v>
      </c>
      <c r="B13" s="24" t="s">
        <v>14</v>
      </c>
      <c r="C13" s="108">
        <f>D12/C12*100</f>
        <v>43.217071602539328</v>
      </c>
      <c r="D13" s="109"/>
      <c r="E13" s="62"/>
    </row>
    <row r="14" spans="1:5" ht="32.25" customHeight="1" thickBot="1" x14ac:dyDescent="0.3">
      <c r="A14" s="78" t="s">
        <v>15</v>
      </c>
      <c r="B14" s="79"/>
      <c r="C14" s="79"/>
      <c r="D14" s="80"/>
      <c r="E14" s="62"/>
    </row>
    <row r="15" spans="1:5" ht="63.75" thickBot="1" x14ac:dyDescent="0.3">
      <c r="A15" s="20" t="s">
        <v>16</v>
      </c>
      <c r="B15" s="21" t="s">
        <v>17</v>
      </c>
      <c r="C15" s="21">
        <v>99</v>
      </c>
      <c r="D15" s="11">
        <v>99</v>
      </c>
      <c r="E15" s="62"/>
    </row>
    <row r="16" spans="1:5" ht="32.25" thickBot="1" x14ac:dyDescent="0.3">
      <c r="A16" s="20" t="s">
        <v>18</v>
      </c>
      <c r="B16" s="21" t="s">
        <v>19</v>
      </c>
      <c r="C16" s="21">
        <v>6</v>
      </c>
      <c r="D16" s="11">
        <v>6</v>
      </c>
      <c r="E16" s="62"/>
    </row>
    <row r="17" spans="1:5" ht="19.5" thickBot="1" x14ac:dyDescent="0.3">
      <c r="A17" s="22" t="s">
        <v>12</v>
      </c>
      <c r="B17" s="23"/>
      <c r="C17" s="24">
        <v>2</v>
      </c>
      <c r="D17" s="25">
        <v>2</v>
      </c>
      <c r="E17" s="62"/>
    </row>
    <row r="18" spans="1:5" ht="32.25" thickBot="1" x14ac:dyDescent="0.3">
      <c r="A18" s="20" t="s">
        <v>20</v>
      </c>
      <c r="B18" s="24" t="s">
        <v>14</v>
      </c>
      <c r="C18" s="96">
        <f>D17/C17*100</f>
        <v>100</v>
      </c>
      <c r="D18" s="97"/>
      <c r="E18" s="62"/>
    </row>
    <row r="19" spans="1:5" ht="34.5" customHeight="1" thickBot="1" x14ac:dyDescent="0.3">
      <c r="A19" s="75" t="s">
        <v>21</v>
      </c>
      <c r="B19" s="76"/>
      <c r="C19" s="76"/>
      <c r="D19" s="77"/>
      <c r="E19" s="62"/>
    </row>
    <row r="20" spans="1:5" ht="37.5" customHeight="1" thickBot="1" x14ac:dyDescent="0.3">
      <c r="A20" s="78" t="s">
        <v>7</v>
      </c>
      <c r="B20" s="79"/>
      <c r="C20" s="79"/>
      <c r="D20" s="80"/>
      <c r="E20" s="62"/>
    </row>
    <row r="21" spans="1:5" ht="261" customHeight="1" thickBot="1" x14ac:dyDescent="0.3">
      <c r="A21" s="7" t="s">
        <v>80</v>
      </c>
      <c r="B21" s="11" t="s">
        <v>9</v>
      </c>
      <c r="C21" s="9">
        <v>1916690</v>
      </c>
      <c r="D21" s="9">
        <v>932408.09</v>
      </c>
      <c r="E21" s="62"/>
    </row>
    <row r="22" spans="1:5" ht="244.5" customHeight="1" thickBot="1" x14ac:dyDescent="0.3">
      <c r="A22" s="19" t="s">
        <v>77</v>
      </c>
      <c r="B22" s="11" t="s">
        <v>9</v>
      </c>
      <c r="C22" s="9">
        <v>766676</v>
      </c>
      <c r="D22" s="6">
        <v>341181.8</v>
      </c>
      <c r="E22" s="62"/>
    </row>
    <row r="23" spans="1:5" ht="294.75" customHeight="1" thickBot="1" x14ac:dyDescent="0.3">
      <c r="A23" s="19" t="s">
        <v>78</v>
      </c>
      <c r="B23" s="11" t="s">
        <v>9</v>
      </c>
      <c r="C23" s="35">
        <v>200</v>
      </c>
      <c r="D23" s="35">
        <v>0</v>
      </c>
      <c r="E23" s="62"/>
    </row>
    <row r="24" spans="1:5" ht="63.75" thickBot="1" x14ac:dyDescent="0.3">
      <c r="A24" s="8" t="s">
        <v>54</v>
      </c>
      <c r="B24" s="11" t="s">
        <v>9</v>
      </c>
      <c r="C24" s="6">
        <v>181200</v>
      </c>
      <c r="D24" s="6">
        <v>100900</v>
      </c>
      <c r="E24" s="62"/>
    </row>
    <row r="25" spans="1:5" ht="63.75" thickBot="1" x14ac:dyDescent="0.3">
      <c r="A25" s="7" t="s">
        <v>81</v>
      </c>
      <c r="B25" s="11" t="s">
        <v>9</v>
      </c>
      <c r="C25" s="6">
        <v>2300028</v>
      </c>
      <c r="D25" s="6">
        <v>1051714.06</v>
      </c>
      <c r="E25" s="62"/>
    </row>
    <row r="26" spans="1:5" ht="64.5" customHeight="1" thickBot="1" x14ac:dyDescent="0.3">
      <c r="A26" s="19" t="s">
        <v>99</v>
      </c>
      <c r="B26" s="11" t="s">
        <v>9</v>
      </c>
      <c r="C26" s="35">
        <v>43000</v>
      </c>
      <c r="D26" s="35">
        <v>21000</v>
      </c>
      <c r="E26" s="62"/>
    </row>
    <row r="27" spans="1:5" ht="111" thickBot="1" x14ac:dyDescent="0.3">
      <c r="A27" s="7" t="s">
        <v>82</v>
      </c>
      <c r="B27" s="11" t="s">
        <v>9</v>
      </c>
      <c r="C27" s="6">
        <v>14757972</v>
      </c>
      <c r="D27" s="6">
        <v>5611731.3200000003</v>
      </c>
      <c r="E27" s="62"/>
    </row>
    <row r="28" spans="1:5" ht="100.5" customHeight="1" thickBot="1" x14ac:dyDescent="0.3">
      <c r="A28" s="7" t="s">
        <v>83</v>
      </c>
      <c r="B28" s="11" t="s">
        <v>9</v>
      </c>
      <c r="C28" s="6">
        <v>76668</v>
      </c>
      <c r="D28" s="6">
        <v>20753.169999999998</v>
      </c>
      <c r="E28" s="62"/>
    </row>
    <row r="29" spans="1:5" ht="68.25" customHeight="1" thickBot="1" x14ac:dyDescent="0.3">
      <c r="A29" s="7" t="s">
        <v>22</v>
      </c>
      <c r="B29" s="25" t="s">
        <v>9</v>
      </c>
      <c r="C29" s="6">
        <v>575007</v>
      </c>
      <c r="D29" s="6">
        <v>280384.96000000002</v>
      </c>
      <c r="E29" s="62"/>
    </row>
    <row r="30" spans="1:5" ht="81.75" customHeight="1" thickBot="1" x14ac:dyDescent="0.3">
      <c r="A30" s="7" t="s">
        <v>23</v>
      </c>
      <c r="B30" s="11" t="s">
        <v>9</v>
      </c>
      <c r="C30" s="6">
        <v>78369</v>
      </c>
      <c r="D30" s="6">
        <v>78369</v>
      </c>
      <c r="E30" s="62"/>
    </row>
    <row r="31" spans="1:5" ht="81.75" customHeight="1" thickBot="1" x14ac:dyDescent="0.3">
      <c r="A31" s="8" t="s">
        <v>88</v>
      </c>
      <c r="B31" s="11" t="s">
        <v>9</v>
      </c>
      <c r="C31" s="6">
        <v>3121932</v>
      </c>
      <c r="D31" s="6">
        <v>3121932</v>
      </c>
      <c r="E31" s="62"/>
    </row>
    <row r="32" spans="1:5" ht="131.25" customHeight="1" thickBot="1" x14ac:dyDescent="0.3">
      <c r="A32" s="4" t="s">
        <v>88</v>
      </c>
      <c r="B32" s="11" t="s">
        <v>9</v>
      </c>
      <c r="C32" s="6">
        <v>57541492.799999997</v>
      </c>
      <c r="D32" s="6">
        <v>12794809.23</v>
      </c>
      <c r="E32" s="62"/>
    </row>
    <row r="33" spans="1:5" ht="16.5" thickBot="1" x14ac:dyDescent="0.3">
      <c r="A33" s="26" t="s">
        <v>12</v>
      </c>
      <c r="B33" s="11"/>
      <c r="C33" s="36">
        <f>SUM(C21:C32)</f>
        <v>81359234.799999997</v>
      </c>
      <c r="D33" s="36">
        <f>SUM(D21:D32)</f>
        <v>24355183.630000003</v>
      </c>
      <c r="E33" s="62"/>
    </row>
    <row r="34" spans="1:5" ht="32.25" thickBot="1" x14ac:dyDescent="0.3">
      <c r="A34" s="26" t="s">
        <v>13</v>
      </c>
      <c r="B34" s="11" t="s">
        <v>14</v>
      </c>
      <c r="C34" s="98">
        <f>D33/C33*100</f>
        <v>29.935364669875192</v>
      </c>
      <c r="D34" s="98"/>
      <c r="E34" s="62"/>
    </row>
    <row r="35" spans="1:5" ht="34.5" customHeight="1" thickBot="1" x14ac:dyDescent="0.3">
      <c r="A35" s="67" t="s">
        <v>15</v>
      </c>
      <c r="B35" s="67"/>
      <c r="C35" s="67"/>
      <c r="D35" s="67"/>
      <c r="E35" s="62"/>
    </row>
    <row r="36" spans="1:5" ht="68.25" customHeight="1" thickBot="1" x14ac:dyDescent="0.3">
      <c r="A36" s="37" t="s">
        <v>55</v>
      </c>
      <c r="B36" s="11" t="s">
        <v>14</v>
      </c>
      <c r="C36" s="12">
        <v>11.9</v>
      </c>
      <c r="D36" s="11">
        <v>11.5</v>
      </c>
      <c r="E36" s="62"/>
    </row>
    <row r="37" spans="1:5" ht="99" customHeight="1" thickBot="1" x14ac:dyDescent="0.3">
      <c r="A37" s="37" t="s">
        <v>56</v>
      </c>
      <c r="B37" s="11" t="s">
        <v>14</v>
      </c>
      <c r="C37" s="18">
        <v>93</v>
      </c>
      <c r="D37" s="11">
        <v>100</v>
      </c>
      <c r="E37" s="62"/>
    </row>
    <row r="38" spans="1:5" ht="48" thickBot="1" x14ac:dyDescent="0.3">
      <c r="A38" s="37" t="s">
        <v>57</v>
      </c>
      <c r="B38" s="12" t="s">
        <v>58</v>
      </c>
      <c r="C38" s="18">
        <v>21</v>
      </c>
      <c r="D38" s="11">
        <v>14</v>
      </c>
      <c r="E38" s="62"/>
    </row>
    <row r="39" spans="1:5" ht="63.75" thickBot="1" x14ac:dyDescent="0.3">
      <c r="A39" s="37" t="s">
        <v>59</v>
      </c>
      <c r="B39" s="11" t="s">
        <v>14</v>
      </c>
      <c r="C39" s="18">
        <v>100</v>
      </c>
      <c r="D39" s="11">
        <v>100</v>
      </c>
      <c r="E39" s="62"/>
    </row>
    <row r="40" spans="1:5" ht="126.75" thickBot="1" x14ac:dyDescent="0.3">
      <c r="A40" s="38" t="s">
        <v>103</v>
      </c>
      <c r="B40" s="12" t="s">
        <v>25</v>
      </c>
      <c r="C40" s="18">
        <v>10</v>
      </c>
      <c r="D40" s="11">
        <v>5</v>
      </c>
      <c r="E40" s="62"/>
    </row>
    <row r="41" spans="1:5" ht="48" thickBot="1" x14ac:dyDescent="0.3">
      <c r="A41" s="37" t="s">
        <v>24</v>
      </c>
      <c r="B41" s="12" t="s">
        <v>25</v>
      </c>
      <c r="C41" s="18">
        <v>6</v>
      </c>
      <c r="D41" s="65">
        <v>6</v>
      </c>
      <c r="E41" s="62"/>
    </row>
    <row r="42" spans="1:5" ht="48" thickBot="1" x14ac:dyDescent="0.3">
      <c r="A42" s="37" t="s">
        <v>26</v>
      </c>
      <c r="B42" s="12" t="s">
        <v>25</v>
      </c>
      <c r="C42" s="18">
        <v>38</v>
      </c>
      <c r="D42" s="65">
        <v>8</v>
      </c>
      <c r="E42" s="62"/>
    </row>
    <row r="43" spans="1:5" ht="32.25" thickBot="1" x14ac:dyDescent="0.3">
      <c r="A43" s="37" t="s">
        <v>89</v>
      </c>
      <c r="B43" s="39" t="s">
        <v>25</v>
      </c>
      <c r="C43" s="18">
        <v>23</v>
      </c>
      <c r="D43" s="65">
        <v>21</v>
      </c>
      <c r="E43" s="62"/>
    </row>
    <row r="44" spans="1:5" ht="32.25" thickBot="1" x14ac:dyDescent="0.3">
      <c r="A44" s="40" t="s">
        <v>90</v>
      </c>
      <c r="B44" s="12" t="s">
        <v>91</v>
      </c>
      <c r="C44" s="18">
        <v>22</v>
      </c>
      <c r="D44" s="65">
        <v>22</v>
      </c>
      <c r="E44" s="62"/>
    </row>
    <row r="45" spans="1:5" ht="60.75" thickBot="1" x14ac:dyDescent="0.3">
      <c r="A45" s="41" t="s">
        <v>92</v>
      </c>
      <c r="B45" s="12" t="s">
        <v>91</v>
      </c>
      <c r="C45" s="18">
        <v>1</v>
      </c>
      <c r="D45" s="12">
        <v>1</v>
      </c>
      <c r="E45" s="62"/>
    </row>
    <row r="46" spans="1:5" ht="16.5" thickBot="1" x14ac:dyDescent="0.3">
      <c r="A46" s="26" t="s">
        <v>12</v>
      </c>
      <c r="B46" s="26"/>
      <c r="C46" s="11">
        <v>9</v>
      </c>
      <c r="D46" s="11">
        <v>5</v>
      </c>
      <c r="E46" s="62"/>
    </row>
    <row r="47" spans="1:5" ht="32.25" thickBot="1" x14ac:dyDescent="0.3">
      <c r="A47" s="26" t="s">
        <v>20</v>
      </c>
      <c r="B47" s="26" t="s">
        <v>14</v>
      </c>
      <c r="C47" s="68">
        <f>D46/C46*100</f>
        <v>55.555555555555557</v>
      </c>
      <c r="D47" s="68"/>
      <c r="E47" s="62"/>
    </row>
    <row r="48" spans="1:5" ht="41.25" customHeight="1" thickBot="1" x14ac:dyDescent="0.3">
      <c r="A48" s="66" t="s">
        <v>100</v>
      </c>
      <c r="B48" s="66"/>
      <c r="C48" s="66"/>
      <c r="D48" s="66"/>
      <c r="E48" s="62"/>
    </row>
    <row r="49" spans="1:5" ht="39.75" customHeight="1" thickBot="1" x14ac:dyDescent="0.3">
      <c r="A49" s="67" t="s">
        <v>7</v>
      </c>
      <c r="B49" s="67"/>
      <c r="C49" s="67"/>
      <c r="D49" s="67"/>
      <c r="E49" s="62"/>
    </row>
    <row r="50" spans="1:5" ht="186" customHeight="1" thickBot="1" x14ac:dyDescent="0.3">
      <c r="A50" s="26" t="s">
        <v>79</v>
      </c>
      <c r="B50" s="25" t="s">
        <v>9</v>
      </c>
      <c r="C50" s="9">
        <v>1477416.37</v>
      </c>
      <c r="D50" s="9">
        <v>199706</v>
      </c>
      <c r="E50" s="62"/>
    </row>
    <row r="51" spans="1:5" ht="19.5" thickBot="1" x14ac:dyDescent="0.3">
      <c r="A51" s="27" t="s">
        <v>12</v>
      </c>
      <c r="B51" s="28"/>
      <c r="C51" s="29">
        <f>C50</f>
        <v>1477416.37</v>
      </c>
      <c r="D51" s="29">
        <f>D50</f>
        <v>199706</v>
      </c>
      <c r="E51" s="62"/>
    </row>
    <row r="52" spans="1:5" ht="32.25" thickBot="1" x14ac:dyDescent="0.3">
      <c r="A52" s="26" t="s">
        <v>13</v>
      </c>
      <c r="B52" s="25" t="s">
        <v>14</v>
      </c>
      <c r="C52" s="69">
        <f>D51/C51*100</f>
        <v>13.517245649579474</v>
      </c>
      <c r="D52" s="69"/>
      <c r="E52" s="62"/>
    </row>
    <row r="53" spans="1:5" ht="33.75" customHeight="1" thickBot="1" x14ac:dyDescent="0.3">
      <c r="A53" s="67" t="s">
        <v>15</v>
      </c>
      <c r="B53" s="67"/>
      <c r="C53" s="67"/>
      <c r="D53" s="67"/>
      <c r="E53" s="62"/>
    </row>
    <row r="54" spans="1:5" ht="30.75" thickBot="1" x14ac:dyDescent="0.3">
      <c r="A54" s="42" t="s">
        <v>93</v>
      </c>
      <c r="B54" s="12" t="s">
        <v>94</v>
      </c>
      <c r="C54" s="18">
        <v>64</v>
      </c>
      <c r="D54" s="64">
        <v>21</v>
      </c>
      <c r="E54" s="62"/>
    </row>
    <row r="55" spans="1:5" ht="16.5" thickBot="1" x14ac:dyDescent="0.3">
      <c r="A55" s="26" t="s">
        <v>12</v>
      </c>
      <c r="B55" s="26"/>
      <c r="C55" s="11">
        <v>1</v>
      </c>
      <c r="D55" s="11">
        <v>0</v>
      </c>
      <c r="E55" s="62"/>
    </row>
    <row r="56" spans="1:5" ht="32.25" thickBot="1" x14ac:dyDescent="0.3">
      <c r="A56" s="26" t="s">
        <v>20</v>
      </c>
      <c r="B56" s="26" t="s">
        <v>14</v>
      </c>
      <c r="C56" s="68">
        <f>D55/C55*100</f>
        <v>0</v>
      </c>
      <c r="D56" s="68"/>
      <c r="E56" s="62"/>
    </row>
    <row r="57" spans="1:5" ht="50.25" customHeight="1" thickBot="1" x14ac:dyDescent="0.3">
      <c r="A57" s="95" t="s">
        <v>27</v>
      </c>
      <c r="B57" s="95"/>
      <c r="C57" s="95"/>
      <c r="D57" s="95"/>
      <c r="E57" s="62"/>
    </row>
    <row r="58" spans="1:5" ht="52.5" customHeight="1" thickBot="1" x14ac:dyDescent="0.3">
      <c r="A58" s="66" t="s">
        <v>28</v>
      </c>
      <c r="B58" s="66"/>
      <c r="C58" s="66"/>
      <c r="D58" s="66"/>
      <c r="E58" s="62"/>
    </row>
    <row r="59" spans="1:5" ht="33" customHeight="1" thickBot="1" x14ac:dyDescent="0.3">
      <c r="A59" s="67" t="s">
        <v>7</v>
      </c>
      <c r="B59" s="67"/>
      <c r="C59" s="67"/>
      <c r="D59" s="67"/>
      <c r="E59" s="62"/>
    </row>
    <row r="60" spans="1:5" ht="48" thickBot="1" x14ac:dyDescent="0.3">
      <c r="A60" s="26" t="s">
        <v>29</v>
      </c>
      <c r="B60" s="25" t="s">
        <v>9</v>
      </c>
      <c r="C60" s="9">
        <v>215431.76</v>
      </c>
      <c r="D60" s="9">
        <v>0</v>
      </c>
      <c r="E60" s="62"/>
    </row>
    <row r="61" spans="1:5" ht="68.25" customHeight="1" thickBot="1" x14ac:dyDescent="0.3">
      <c r="A61" s="43" t="s">
        <v>70</v>
      </c>
      <c r="B61" s="25" t="s">
        <v>9</v>
      </c>
      <c r="C61" s="44">
        <v>60000</v>
      </c>
      <c r="D61" s="9">
        <v>30000</v>
      </c>
      <c r="E61" s="62"/>
    </row>
    <row r="62" spans="1:5" ht="34.5" customHeight="1" thickBot="1" x14ac:dyDescent="0.3">
      <c r="A62" s="4" t="s">
        <v>96</v>
      </c>
      <c r="B62" s="24" t="s">
        <v>9</v>
      </c>
      <c r="C62" s="45">
        <v>893180</v>
      </c>
      <c r="D62" s="13">
        <v>893180</v>
      </c>
      <c r="E62" s="62"/>
    </row>
    <row r="63" spans="1:5" ht="19.5" thickBot="1" x14ac:dyDescent="0.3">
      <c r="A63" s="27" t="s">
        <v>12</v>
      </c>
      <c r="B63" s="23"/>
      <c r="C63" s="29">
        <f>C61+C60+C62</f>
        <v>1168611.76</v>
      </c>
      <c r="D63" s="46">
        <f>D61+D60+D62</f>
        <v>923180</v>
      </c>
      <c r="E63" s="62"/>
    </row>
    <row r="64" spans="1:5" ht="32.25" thickBot="1" x14ac:dyDescent="0.3">
      <c r="A64" s="26" t="s">
        <v>13</v>
      </c>
      <c r="B64" s="25" t="s">
        <v>14</v>
      </c>
      <c r="C64" s="94">
        <f>D63/C63*100</f>
        <v>78.998007002770535</v>
      </c>
      <c r="D64" s="69"/>
      <c r="E64" s="62"/>
    </row>
    <row r="65" spans="1:5" ht="33.75" customHeight="1" thickBot="1" x14ac:dyDescent="0.3">
      <c r="A65" s="67" t="s">
        <v>15</v>
      </c>
      <c r="B65" s="67"/>
      <c r="C65" s="67"/>
      <c r="D65" s="67"/>
      <c r="E65" s="62"/>
    </row>
    <row r="66" spans="1:5" ht="63.75" thickBot="1" x14ac:dyDescent="0.3">
      <c r="A66" s="47" t="s">
        <v>30</v>
      </c>
      <c r="B66" s="11" t="s">
        <v>31</v>
      </c>
      <c r="C66" s="12">
        <v>196</v>
      </c>
      <c r="D66" s="63">
        <v>7</v>
      </c>
      <c r="E66" s="62"/>
    </row>
    <row r="67" spans="1:5" ht="48" thickBot="1" x14ac:dyDescent="0.3">
      <c r="A67" s="47" t="s">
        <v>32</v>
      </c>
      <c r="B67" s="11" t="s">
        <v>31</v>
      </c>
      <c r="C67" s="18">
        <v>100</v>
      </c>
      <c r="D67" s="63">
        <v>28</v>
      </c>
      <c r="E67" s="62"/>
    </row>
    <row r="68" spans="1:5" ht="48" thickBot="1" x14ac:dyDescent="0.3">
      <c r="A68" s="48" t="s">
        <v>33</v>
      </c>
      <c r="B68" s="11" t="s">
        <v>31</v>
      </c>
      <c r="C68" s="18">
        <v>21</v>
      </c>
      <c r="D68" s="63">
        <v>21</v>
      </c>
      <c r="E68" s="62"/>
    </row>
    <row r="69" spans="1:5" ht="60.75" thickBot="1" x14ac:dyDescent="0.3">
      <c r="A69" s="49" t="s">
        <v>95</v>
      </c>
      <c r="B69" s="11"/>
      <c r="C69" s="18">
        <v>5305</v>
      </c>
      <c r="D69" s="11">
        <v>5305</v>
      </c>
      <c r="E69" s="62"/>
    </row>
    <row r="70" spans="1:5" ht="19.5" thickBot="1" x14ac:dyDescent="0.3">
      <c r="A70" s="27" t="s">
        <v>12</v>
      </c>
      <c r="B70" s="28"/>
      <c r="C70" s="25">
        <v>4</v>
      </c>
      <c r="D70" s="25">
        <v>2</v>
      </c>
      <c r="E70" s="62"/>
    </row>
    <row r="71" spans="1:5" ht="32.25" thickBot="1" x14ac:dyDescent="0.3">
      <c r="A71" s="26" t="s">
        <v>20</v>
      </c>
      <c r="B71" s="25" t="s">
        <v>14</v>
      </c>
      <c r="C71" s="88">
        <f>D70/C70*100</f>
        <v>50</v>
      </c>
      <c r="D71" s="88"/>
      <c r="E71" s="62"/>
    </row>
    <row r="72" spans="1:5" ht="38.25" customHeight="1" thickBot="1" x14ac:dyDescent="0.3">
      <c r="A72" s="66" t="s">
        <v>34</v>
      </c>
      <c r="B72" s="66"/>
      <c r="C72" s="66"/>
      <c r="D72" s="66"/>
      <c r="E72" s="62"/>
    </row>
    <row r="73" spans="1:5" ht="53.25" customHeight="1" thickBot="1" x14ac:dyDescent="0.3">
      <c r="A73" s="66" t="s">
        <v>35</v>
      </c>
      <c r="B73" s="66"/>
      <c r="C73" s="66"/>
      <c r="D73" s="66"/>
      <c r="E73" s="62"/>
    </row>
    <row r="74" spans="1:5" ht="33.75" customHeight="1" thickBot="1" x14ac:dyDescent="0.3">
      <c r="A74" s="67" t="s">
        <v>7</v>
      </c>
      <c r="B74" s="67"/>
      <c r="C74" s="67"/>
      <c r="D74" s="67"/>
      <c r="E74" s="62"/>
    </row>
    <row r="75" spans="1:5" ht="48" thickBot="1" x14ac:dyDescent="0.3">
      <c r="A75" s="26" t="s">
        <v>36</v>
      </c>
      <c r="B75" s="25" t="s">
        <v>9</v>
      </c>
      <c r="C75" s="9">
        <v>8245119</v>
      </c>
      <c r="D75" s="9">
        <v>3633161.94</v>
      </c>
      <c r="E75" s="62"/>
    </row>
    <row r="76" spans="1:5" ht="16.5" thickBot="1" x14ac:dyDescent="0.3">
      <c r="A76" s="26" t="s">
        <v>12</v>
      </c>
      <c r="B76" s="25"/>
      <c r="C76" s="36">
        <f>C75</f>
        <v>8245119</v>
      </c>
      <c r="D76" s="36">
        <f>D75</f>
        <v>3633161.94</v>
      </c>
      <c r="E76" s="62"/>
    </row>
    <row r="77" spans="1:5" ht="32.25" thickBot="1" x14ac:dyDescent="0.3">
      <c r="A77" s="26" t="s">
        <v>13</v>
      </c>
      <c r="B77" s="25" t="s">
        <v>14</v>
      </c>
      <c r="C77" s="88">
        <f>D76/C76*100</f>
        <v>44.064396644851335</v>
      </c>
      <c r="D77" s="88"/>
      <c r="E77" s="62"/>
    </row>
    <row r="78" spans="1:5" ht="32.25" customHeight="1" thickBot="1" x14ac:dyDescent="0.3">
      <c r="A78" s="67" t="s">
        <v>15</v>
      </c>
      <c r="B78" s="67"/>
      <c r="C78" s="67"/>
      <c r="D78" s="67"/>
      <c r="E78" s="62"/>
    </row>
    <row r="79" spans="1:5" ht="48" thickBot="1" x14ac:dyDescent="0.3">
      <c r="A79" s="37" t="s">
        <v>105</v>
      </c>
      <c r="B79" s="25" t="s">
        <v>14</v>
      </c>
      <c r="C79" s="50">
        <v>98</v>
      </c>
      <c r="D79" s="50">
        <v>98</v>
      </c>
      <c r="E79" s="62"/>
    </row>
    <row r="80" spans="1:5" ht="16.5" thickBot="1" x14ac:dyDescent="0.3">
      <c r="A80" s="26" t="s">
        <v>12</v>
      </c>
      <c r="B80" s="26"/>
      <c r="C80" s="11">
        <v>1</v>
      </c>
      <c r="D80" s="11">
        <v>1</v>
      </c>
      <c r="E80" s="62"/>
    </row>
    <row r="81" spans="1:5" ht="32.25" thickBot="1" x14ac:dyDescent="0.3">
      <c r="A81" s="26" t="s">
        <v>20</v>
      </c>
      <c r="B81" s="26"/>
      <c r="C81" s="67">
        <f>D80/C80*100</f>
        <v>100</v>
      </c>
      <c r="D81" s="67"/>
      <c r="E81" s="62"/>
    </row>
    <row r="82" spans="1:5" ht="31.5" customHeight="1" thickBot="1" x14ac:dyDescent="0.3">
      <c r="A82" s="81" t="s">
        <v>53</v>
      </c>
      <c r="B82" s="81"/>
      <c r="C82" s="81"/>
      <c r="D82" s="81"/>
      <c r="E82" s="62"/>
    </row>
    <row r="83" spans="1:5" ht="56.25" customHeight="1" thickBot="1" x14ac:dyDescent="0.3">
      <c r="A83" s="66" t="s">
        <v>60</v>
      </c>
      <c r="B83" s="66"/>
      <c r="C83" s="66"/>
      <c r="D83" s="66"/>
      <c r="E83" s="62"/>
    </row>
    <row r="84" spans="1:5" ht="36.75" customHeight="1" thickBot="1" x14ac:dyDescent="0.3">
      <c r="A84" s="67" t="s">
        <v>7</v>
      </c>
      <c r="B84" s="67"/>
      <c r="C84" s="67"/>
      <c r="D84" s="67"/>
      <c r="E84" s="62"/>
    </row>
    <row r="85" spans="1:5" ht="32.25" thickBot="1" x14ac:dyDescent="0.3">
      <c r="A85" s="26" t="s">
        <v>61</v>
      </c>
      <c r="B85" s="11" t="s">
        <v>9</v>
      </c>
      <c r="C85" s="9">
        <v>6782386.2599999998</v>
      </c>
      <c r="D85" s="9">
        <v>3341933.48</v>
      </c>
      <c r="E85" s="62"/>
    </row>
    <row r="86" spans="1:5" ht="16.5" thickBot="1" x14ac:dyDescent="0.3">
      <c r="A86" s="26" t="s">
        <v>12</v>
      </c>
      <c r="B86" s="11"/>
      <c r="C86" s="51">
        <f>C85</f>
        <v>6782386.2599999998</v>
      </c>
      <c r="D86" s="51">
        <f>D85</f>
        <v>3341933.48</v>
      </c>
      <c r="E86" s="62"/>
    </row>
    <row r="87" spans="1:5" ht="32.25" thickBot="1" x14ac:dyDescent="0.3">
      <c r="A87" s="26" t="s">
        <v>13</v>
      </c>
      <c r="B87" s="11" t="s">
        <v>14</v>
      </c>
      <c r="C87" s="91">
        <f>D86/C86*100</f>
        <v>49.273712110875856</v>
      </c>
      <c r="D87" s="92"/>
      <c r="E87" s="62"/>
    </row>
    <row r="88" spans="1:5" ht="35.25" customHeight="1" thickBot="1" x14ac:dyDescent="0.3">
      <c r="A88" s="67" t="s">
        <v>15</v>
      </c>
      <c r="B88" s="67"/>
      <c r="C88" s="67"/>
      <c r="D88" s="67"/>
      <c r="E88" s="62"/>
    </row>
    <row r="89" spans="1:5" ht="32.25" thickBot="1" x14ac:dyDescent="0.3">
      <c r="A89" s="52" t="s">
        <v>62</v>
      </c>
      <c r="B89" s="52" t="s">
        <v>71</v>
      </c>
      <c r="C89" s="12">
        <v>63</v>
      </c>
      <c r="D89" s="11">
        <v>63</v>
      </c>
      <c r="E89" s="62"/>
    </row>
    <row r="90" spans="1:5" ht="16.5" thickBot="1" x14ac:dyDescent="0.3">
      <c r="A90" s="53" t="s">
        <v>12</v>
      </c>
      <c r="B90" s="53"/>
      <c r="C90" s="11">
        <v>1</v>
      </c>
      <c r="D90" s="11">
        <v>1</v>
      </c>
      <c r="E90" s="62"/>
    </row>
    <row r="91" spans="1:5" ht="32.25" thickBot="1" x14ac:dyDescent="0.3">
      <c r="A91" s="53" t="s">
        <v>20</v>
      </c>
      <c r="B91" s="11" t="s">
        <v>14</v>
      </c>
      <c r="C91" s="78">
        <v>100</v>
      </c>
      <c r="D91" s="93"/>
      <c r="E91" s="62"/>
    </row>
    <row r="92" spans="1:5" ht="41.25" customHeight="1" thickBot="1" x14ac:dyDescent="0.3">
      <c r="A92" s="66" t="s">
        <v>63</v>
      </c>
      <c r="B92" s="66"/>
      <c r="C92" s="66"/>
      <c r="D92" s="66"/>
      <c r="E92" s="62"/>
    </row>
    <row r="93" spans="1:5" ht="33.75" customHeight="1" thickBot="1" x14ac:dyDescent="0.3">
      <c r="A93" s="67" t="s">
        <v>7</v>
      </c>
      <c r="B93" s="67"/>
      <c r="C93" s="67"/>
      <c r="D93" s="67"/>
      <c r="E93" s="62"/>
    </row>
    <row r="94" spans="1:5" ht="32.25" thickBot="1" x14ac:dyDescent="0.3">
      <c r="A94" s="26" t="s">
        <v>64</v>
      </c>
      <c r="B94" s="25" t="s">
        <v>9</v>
      </c>
      <c r="C94" s="10">
        <v>11303556.6</v>
      </c>
      <c r="D94" s="10">
        <v>11303556.6</v>
      </c>
      <c r="E94" s="62"/>
    </row>
    <row r="95" spans="1:5" ht="19.5" thickBot="1" x14ac:dyDescent="0.3">
      <c r="A95" s="27" t="s">
        <v>12</v>
      </c>
      <c r="B95" s="28"/>
      <c r="C95" s="29">
        <f>C94</f>
        <v>11303556.6</v>
      </c>
      <c r="D95" s="29">
        <f>D94</f>
        <v>11303556.6</v>
      </c>
      <c r="E95" s="62"/>
    </row>
    <row r="96" spans="1:5" ht="32.25" thickBot="1" x14ac:dyDescent="0.3">
      <c r="A96" s="26" t="s">
        <v>13</v>
      </c>
      <c r="B96" s="25" t="s">
        <v>14</v>
      </c>
      <c r="C96" s="82">
        <f>D95/C95*100</f>
        <v>100</v>
      </c>
      <c r="D96" s="82"/>
      <c r="E96" s="62"/>
    </row>
    <row r="97" spans="1:5" ht="32.25" customHeight="1" thickBot="1" x14ac:dyDescent="0.3">
      <c r="A97" s="67" t="s">
        <v>15</v>
      </c>
      <c r="B97" s="67"/>
      <c r="C97" s="67"/>
      <c r="D97" s="67"/>
      <c r="E97" s="62"/>
    </row>
    <row r="98" spans="1:5" ht="63.75" thickBot="1" x14ac:dyDescent="0.3">
      <c r="A98" s="37" t="s">
        <v>65</v>
      </c>
      <c r="B98" s="12" t="s">
        <v>39</v>
      </c>
      <c r="C98" s="11">
        <v>4</v>
      </c>
      <c r="D98" s="11">
        <v>6</v>
      </c>
      <c r="E98" s="62"/>
    </row>
    <row r="99" spans="1:5" ht="19.5" thickBot="1" x14ac:dyDescent="0.3">
      <c r="A99" s="37" t="s">
        <v>12</v>
      </c>
      <c r="B99" s="54"/>
      <c r="C99" s="11">
        <v>1</v>
      </c>
      <c r="D99" s="11">
        <v>1</v>
      </c>
      <c r="E99" s="62"/>
    </row>
    <row r="100" spans="1:5" ht="32.25" thickBot="1" x14ac:dyDescent="0.3">
      <c r="A100" s="26" t="s">
        <v>20</v>
      </c>
      <c r="B100" s="25" t="s">
        <v>14</v>
      </c>
      <c r="C100" s="67">
        <f>D99/C99*100</f>
        <v>100</v>
      </c>
      <c r="D100" s="67"/>
      <c r="E100" s="62"/>
    </row>
    <row r="101" spans="1:5" ht="47.25" customHeight="1" thickBot="1" x14ac:dyDescent="0.3">
      <c r="A101" s="66" t="s">
        <v>40</v>
      </c>
      <c r="B101" s="66"/>
      <c r="C101" s="66"/>
      <c r="D101" s="66"/>
      <c r="E101" s="62"/>
    </row>
    <row r="102" spans="1:5" ht="37.5" customHeight="1" thickBot="1" x14ac:dyDescent="0.3">
      <c r="A102" s="66" t="s">
        <v>41</v>
      </c>
      <c r="B102" s="66"/>
      <c r="C102" s="66"/>
      <c r="D102" s="66"/>
      <c r="E102" s="62"/>
    </row>
    <row r="103" spans="1:5" ht="32.25" customHeight="1" thickBot="1" x14ac:dyDescent="0.3">
      <c r="A103" s="67" t="s">
        <v>7</v>
      </c>
      <c r="B103" s="67"/>
      <c r="C103" s="67"/>
      <c r="D103" s="67"/>
      <c r="E103" s="62"/>
    </row>
    <row r="104" spans="1:5" ht="47.25" customHeight="1" thickBot="1" x14ac:dyDescent="0.3">
      <c r="A104" s="87" t="s">
        <v>42</v>
      </c>
      <c r="B104" s="87"/>
      <c r="C104" s="10">
        <v>9914983</v>
      </c>
      <c r="D104" s="9">
        <v>1335965.27</v>
      </c>
      <c r="E104" s="62"/>
    </row>
    <row r="105" spans="1:5" ht="47.25" customHeight="1" thickBot="1" x14ac:dyDescent="0.3">
      <c r="A105" s="87" t="s">
        <v>42</v>
      </c>
      <c r="B105" s="87"/>
      <c r="C105" s="9">
        <v>16152274.75</v>
      </c>
      <c r="D105" s="9">
        <v>0</v>
      </c>
      <c r="E105" s="62"/>
    </row>
    <row r="106" spans="1:5" ht="16.5" thickBot="1" x14ac:dyDescent="0.3">
      <c r="A106" s="74" t="s">
        <v>12</v>
      </c>
      <c r="B106" s="74"/>
      <c r="C106" s="36">
        <f>C104+C105</f>
        <v>26067257.75</v>
      </c>
      <c r="D106" s="36">
        <f>D104+D105</f>
        <v>1335965.27</v>
      </c>
      <c r="E106" s="62"/>
    </row>
    <row r="107" spans="1:5" ht="29.25" customHeight="1" thickBot="1" x14ac:dyDescent="0.3">
      <c r="A107" s="74" t="s">
        <v>20</v>
      </c>
      <c r="B107" s="74"/>
      <c r="C107" s="88">
        <f>D106/C106*100</f>
        <v>5.1250702425727921</v>
      </c>
      <c r="D107" s="88"/>
      <c r="E107" s="62"/>
    </row>
    <row r="108" spans="1:5" ht="31.5" customHeight="1" thickBot="1" x14ac:dyDescent="0.3">
      <c r="A108" s="67" t="s">
        <v>15</v>
      </c>
      <c r="B108" s="67"/>
      <c r="C108" s="67"/>
      <c r="D108" s="67"/>
      <c r="E108" s="62"/>
    </row>
    <row r="109" spans="1:5" ht="48" customHeight="1" thickBot="1" x14ac:dyDescent="0.3">
      <c r="A109" s="55" t="s">
        <v>72</v>
      </c>
      <c r="B109" s="12" t="s">
        <v>87</v>
      </c>
      <c r="C109" s="56">
        <v>27500</v>
      </c>
      <c r="D109" s="50">
        <v>0</v>
      </c>
      <c r="E109" s="62"/>
    </row>
    <row r="110" spans="1:5" ht="16.5" thickBot="1" x14ac:dyDescent="0.3">
      <c r="A110" s="74" t="s">
        <v>12</v>
      </c>
      <c r="B110" s="74"/>
      <c r="C110" s="11">
        <v>1</v>
      </c>
      <c r="D110" s="11">
        <v>0</v>
      </c>
      <c r="E110" s="62"/>
    </row>
    <row r="111" spans="1:5" ht="32.25" customHeight="1" thickBot="1" x14ac:dyDescent="0.3">
      <c r="A111" s="74" t="s">
        <v>20</v>
      </c>
      <c r="B111" s="74"/>
      <c r="C111" s="67">
        <v>0</v>
      </c>
      <c r="D111" s="67"/>
      <c r="E111" s="62"/>
    </row>
    <row r="112" spans="1:5" ht="65.25" customHeight="1" thickBot="1" x14ac:dyDescent="0.3">
      <c r="A112" s="66" t="s">
        <v>43</v>
      </c>
      <c r="B112" s="66"/>
      <c r="C112" s="66"/>
      <c r="D112" s="66"/>
      <c r="E112" s="62"/>
    </row>
    <row r="113" spans="1:5" ht="34.5" customHeight="1" thickBot="1" x14ac:dyDescent="0.3">
      <c r="A113" s="67" t="s">
        <v>7</v>
      </c>
      <c r="B113" s="67"/>
      <c r="C113" s="67"/>
      <c r="D113" s="67"/>
      <c r="E113" s="62"/>
    </row>
    <row r="114" spans="1:5" ht="32.25" thickBot="1" x14ac:dyDescent="0.3">
      <c r="A114" s="26" t="s">
        <v>45</v>
      </c>
      <c r="B114" s="25" t="s">
        <v>9</v>
      </c>
      <c r="C114" s="9">
        <v>100000</v>
      </c>
      <c r="D114" s="9">
        <v>27853.82</v>
      </c>
      <c r="E114" s="62"/>
    </row>
    <row r="115" spans="1:5" ht="32.25" thickBot="1" x14ac:dyDescent="0.3">
      <c r="A115" s="26" t="s">
        <v>47</v>
      </c>
      <c r="B115" s="25" t="s">
        <v>9</v>
      </c>
      <c r="C115" s="9">
        <v>60000</v>
      </c>
      <c r="D115" s="9">
        <v>8883.9500000000007</v>
      </c>
      <c r="E115" s="62"/>
    </row>
    <row r="116" spans="1:5" ht="79.5" thickBot="1" x14ac:dyDescent="0.3">
      <c r="A116" s="26" t="s">
        <v>46</v>
      </c>
      <c r="B116" s="25" t="s">
        <v>9</v>
      </c>
      <c r="C116" s="9">
        <v>153745</v>
      </c>
      <c r="D116" s="9">
        <v>13777.35</v>
      </c>
      <c r="E116" s="62"/>
    </row>
    <row r="117" spans="1:5" ht="126.75" thickBot="1" x14ac:dyDescent="0.3">
      <c r="A117" s="26" t="s">
        <v>44</v>
      </c>
      <c r="B117" s="25" t="s">
        <v>9</v>
      </c>
      <c r="C117" s="9">
        <v>2000000</v>
      </c>
      <c r="D117" s="9">
        <v>0</v>
      </c>
      <c r="E117" s="62"/>
    </row>
    <row r="118" spans="1:5" ht="16.5" thickBot="1" x14ac:dyDescent="0.3">
      <c r="A118" s="26" t="s">
        <v>12</v>
      </c>
      <c r="B118" s="25"/>
      <c r="C118" s="36">
        <f>C117+C116+C115+C114</f>
        <v>2313745</v>
      </c>
      <c r="D118" s="36">
        <f>D117+D116+D115+D114</f>
        <v>50515.12</v>
      </c>
      <c r="E118" s="62"/>
    </row>
    <row r="119" spans="1:5" ht="32.25" thickBot="1" x14ac:dyDescent="0.3">
      <c r="A119" s="26" t="s">
        <v>13</v>
      </c>
      <c r="B119" s="25" t="s">
        <v>14</v>
      </c>
      <c r="C119" s="88">
        <f>D118/C118*100</f>
        <v>2.183262200458564</v>
      </c>
      <c r="D119" s="88"/>
      <c r="E119" s="62"/>
    </row>
    <row r="120" spans="1:5" ht="31.5" customHeight="1" thickBot="1" x14ac:dyDescent="0.3">
      <c r="A120" s="67" t="s">
        <v>15</v>
      </c>
      <c r="B120" s="67"/>
      <c r="C120" s="67"/>
      <c r="D120" s="67"/>
      <c r="E120" s="62"/>
    </row>
    <row r="121" spans="1:5" ht="32.25" thickBot="1" x14ac:dyDescent="0.3">
      <c r="A121" s="55" t="s">
        <v>104</v>
      </c>
      <c r="B121" s="25" t="s">
        <v>14</v>
      </c>
      <c r="C121" s="12">
        <v>100</v>
      </c>
      <c r="D121" s="50">
        <v>2.2000000000000002</v>
      </c>
      <c r="E121" s="62"/>
    </row>
    <row r="122" spans="1:5" ht="16.5" thickBot="1" x14ac:dyDescent="0.3">
      <c r="A122" s="26" t="s">
        <v>12</v>
      </c>
      <c r="B122" s="26"/>
      <c r="C122" s="11">
        <v>1</v>
      </c>
      <c r="D122" s="11">
        <v>0</v>
      </c>
      <c r="E122" s="62"/>
    </row>
    <row r="123" spans="1:5" ht="32.25" thickBot="1" x14ac:dyDescent="0.3">
      <c r="A123" s="26" t="s">
        <v>20</v>
      </c>
      <c r="B123" s="25" t="s">
        <v>14</v>
      </c>
      <c r="C123" s="78">
        <v>0</v>
      </c>
      <c r="D123" s="93"/>
      <c r="E123" s="62"/>
    </row>
    <row r="124" spans="1:5" ht="35.25" customHeight="1" thickBot="1" x14ac:dyDescent="0.3">
      <c r="A124" s="66" t="s">
        <v>37</v>
      </c>
      <c r="B124" s="66"/>
      <c r="C124" s="66"/>
      <c r="D124" s="66"/>
      <c r="E124" s="62"/>
    </row>
    <row r="125" spans="1:5" ht="32.25" customHeight="1" thickBot="1" x14ac:dyDescent="0.3">
      <c r="A125" s="67" t="s">
        <v>7</v>
      </c>
      <c r="B125" s="67"/>
      <c r="C125" s="67"/>
      <c r="D125" s="67"/>
      <c r="E125" s="62"/>
    </row>
    <row r="126" spans="1:5" ht="62.25" customHeight="1" thickBot="1" x14ac:dyDescent="0.3">
      <c r="A126" s="26" t="s">
        <v>102</v>
      </c>
      <c r="B126" s="25" t="s">
        <v>9</v>
      </c>
      <c r="C126" s="10">
        <v>11249415.5</v>
      </c>
      <c r="D126" s="10">
        <v>2615030</v>
      </c>
      <c r="E126" s="62"/>
    </row>
    <row r="127" spans="1:5" ht="16.5" thickBot="1" x14ac:dyDescent="0.3">
      <c r="A127" s="26" t="s">
        <v>12</v>
      </c>
      <c r="B127" s="25"/>
      <c r="C127" s="36">
        <f>C126</f>
        <v>11249415.5</v>
      </c>
      <c r="D127" s="36">
        <f>D126</f>
        <v>2615030</v>
      </c>
      <c r="E127" s="62"/>
    </row>
    <row r="128" spans="1:5" ht="32.25" thickBot="1" x14ac:dyDescent="0.3">
      <c r="A128" s="26" t="s">
        <v>13</v>
      </c>
      <c r="B128" s="25" t="s">
        <v>14</v>
      </c>
      <c r="C128" s="89">
        <f>D127/C127*100</f>
        <v>23.24591886574018</v>
      </c>
      <c r="D128" s="90"/>
      <c r="E128" s="62"/>
    </row>
    <row r="129" spans="1:5" ht="38.25" customHeight="1" thickBot="1" x14ac:dyDescent="0.3">
      <c r="A129" s="67" t="s">
        <v>15</v>
      </c>
      <c r="B129" s="67"/>
      <c r="C129" s="67"/>
      <c r="D129" s="67"/>
      <c r="E129" s="62"/>
    </row>
    <row r="130" spans="1:5" ht="16.5" thickBot="1" x14ac:dyDescent="0.3">
      <c r="A130" s="55" t="s">
        <v>38</v>
      </c>
      <c r="B130" s="57" t="s">
        <v>39</v>
      </c>
      <c r="C130" s="58">
        <v>18054</v>
      </c>
      <c r="D130" s="50">
        <v>8448</v>
      </c>
      <c r="E130" s="62"/>
    </row>
    <row r="131" spans="1:5" ht="16.5" thickBot="1" x14ac:dyDescent="0.3">
      <c r="A131" s="26" t="s">
        <v>12</v>
      </c>
      <c r="B131" s="27"/>
      <c r="C131" s="11">
        <v>1</v>
      </c>
      <c r="D131" s="11">
        <v>0</v>
      </c>
      <c r="E131" s="62"/>
    </row>
    <row r="132" spans="1:5" ht="32.25" thickBot="1" x14ac:dyDescent="0.3">
      <c r="A132" s="26" t="s">
        <v>20</v>
      </c>
      <c r="B132" s="27" t="s">
        <v>14</v>
      </c>
      <c r="C132" s="67">
        <v>0</v>
      </c>
      <c r="D132" s="67"/>
      <c r="E132" s="62"/>
    </row>
    <row r="133" spans="1:5" ht="31.5" customHeight="1" thickBot="1" x14ac:dyDescent="0.3">
      <c r="A133" s="81" t="s">
        <v>66</v>
      </c>
      <c r="B133" s="81"/>
      <c r="C133" s="81"/>
      <c r="D133" s="81"/>
      <c r="E133" s="62"/>
    </row>
    <row r="134" spans="1:5" ht="38.25" customHeight="1" thickBot="1" x14ac:dyDescent="0.3">
      <c r="A134" s="66" t="s">
        <v>67</v>
      </c>
      <c r="B134" s="66"/>
      <c r="C134" s="66"/>
      <c r="D134" s="66"/>
      <c r="E134" s="62"/>
    </row>
    <row r="135" spans="1:5" ht="32.25" customHeight="1" thickBot="1" x14ac:dyDescent="0.3">
      <c r="A135" s="67" t="s">
        <v>7</v>
      </c>
      <c r="B135" s="67"/>
      <c r="C135" s="67"/>
      <c r="D135" s="67"/>
      <c r="E135" s="62"/>
    </row>
    <row r="136" spans="1:5" ht="63.75" thickBot="1" x14ac:dyDescent="0.3">
      <c r="A136" s="26" t="s">
        <v>68</v>
      </c>
      <c r="B136" s="25" t="s">
        <v>9</v>
      </c>
      <c r="C136" s="10">
        <v>50059628</v>
      </c>
      <c r="D136" s="10">
        <v>26607330.93</v>
      </c>
      <c r="E136" s="62"/>
    </row>
    <row r="137" spans="1:5" ht="19.5" thickBot="1" x14ac:dyDescent="0.3">
      <c r="A137" s="27" t="s">
        <v>12</v>
      </c>
      <c r="B137" s="28"/>
      <c r="C137" s="29">
        <f>C136</f>
        <v>50059628</v>
      </c>
      <c r="D137" s="29">
        <f>D136</f>
        <v>26607330.93</v>
      </c>
      <c r="E137" s="62"/>
    </row>
    <row r="138" spans="1:5" ht="32.25" thickBot="1" x14ac:dyDescent="0.3">
      <c r="A138" s="26" t="s">
        <v>13</v>
      </c>
      <c r="B138" s="25" t="s">
        <v>14</v>
      </c>
      <c r="C138" s="69">
        <f>D137/C137*100</f>
        <v>53.151275774562293</v>
      </c>
      <c r="D138" s="69"/>
      <c r="E138" s="62"/>
    </row>
    <row r="139" spans="1:5" ht="35.25" customHeight="1" thickBot="1" x14ac:dyDescent="0.3">
      <c r="A139" s="67" t="s">
        <v>15</v>
      </c>
      <c r="B139" s="67"/>
      <c r="C139" s="67"/>
      <c r="D139" s="67"/>
      <c r="E139" s="62"/>
    </row>
    <row r="140" spans="1:5" ht="15.75" thickBot="1" x14ac:dyDescent="0.3">
      <c r="A140" s="73" t="s">
        <v>69</v>
      </c>
      <c r="B140" s="74" t="s">
        <v>14</v>
      </c>
      <c r="C140" s="67">
        <v>100</v>
      </c>
      <c r="D140" s="84">
        <f>C138</f>
        <v>53.151275774562293</v>
      </c>
      <c r="E140" s="62"/>
    </row>
    <row r="141" spans="1:5" ht="15.75" thickBot="1" x14ac:dyDescent="0.3">
      <c r="A141" s="73"/>
      <c r="B141" s="74"/>
      <c r="C141" s="67"/>
      <c r="D141" s="85"/>
      <c r="E141" s="62"/>
    </row>
    <row r="142" spans="1:5" ht="57" customHeight="1" thickBot="1" x14ac:dyDescent="0.3">
      <c r="A142" s="73"/>
      <c r="B142" s="74"/>
      <c r="C142" s="67"/>
      <c r="D142" s="86"/>
      <c r="E142" s="62"/>
    </row>
    <row r="143" spans="1:5" ht="19.5" thickBot="1" x14ac:dyDescent="0.3">
      <c r="A143" s="37" t="s">
        <v>12</v>
      </c>
      <c r="B143" s="54"/>
      <c r="C143" s="11">
        <v>1</v>
      </c>
      <c r="D143" s="11">
        <v>0</v>
      </c>
      <c r="E143" s="62"/>
    </row>
    <row r="144" spans="1:5" ht="32.25" thickBot="1" x14ac:dyDescent="0.3">
      <c r="A144" s="26" t="s">
        <v>20</v>
      </c>
      <c r="B144" s="25" t="s">
        <v>14</v>
      </c>
      <c r="C144" s="83">
        <v>0</v>
      </c>
      <c r="D144" s="83"/>
      <c r="E144" s="62"/>
    </row>
    <row r="145" spans="1:5" ht="69.75" customHeight="1" thickBot="1" x14ac:dyDescent="0.3">
      <c r="A145" s="70" t="s">
        <v>48</v>
      </c>
      <c r="B145" s="71"/>
      <c r="C145" s="71"/>
      <c r="D145" s="72"/>
      <c r="E145" s="62"/>
    </row>
    <row r="146" spans="1:5" ht="49.5" customHeight="1" thickBot="1" x14ac:dyDescent="0.3">
      <c r="A146" s="75" t="s">
        <v>49</v>
      </c>
      <c r="B146" s="76"/>
      <c r="C146" s="76"/>
      <c r="D146" s="77"/>
      <c r="E146" s="62"/>
    </row>
    <row r="147" spans="1:5" ht="33.75" customHeight="1" thickBot="1" x14ac:dyDescent="0.3">
      <c r="A147" s="78" t="s">
        <v>7</v>
      </c>
      <c r="B147" s="79"/>
      <c r="C147" s="79"/>
      <c r="D147" s="80"/>
      <c r="E147" s="62"/>
    </row>
    <row r="148" spans="1:5" ht="16.5" thickBot="1" x14ac:dyDescent="0.3">
      <c r="A148" s="26" t="s">
        <v>50</v>
      </c>
      <c r="B148" s="25" t="s">
        <v>9</v>
      </c>
      <c r="C148" s="10">
        <v>6645456</v>
      </c>
      <c r="D148" s="33">
        <v>2333396.71</v>
      </c>
      <c r="E148" s="62"/>
    </row>
    <row r="149" spans="1:5" ht="63.75" thickBot="1" x14ac:dyDescent="0.3">
      <c r="A149" s="26" t="s">
        <v>51</v>
      </c>
      <c r="B149" s="25" t="s">
        <v>9</v>
      </c>
      <c r="C149" s="15">
        <v>920610</v>
      </c>
      <c r="D149" s="10">
        <v>0</v>
      </c>
      <c r="E149" s="62"/>
    </row>
    <row r="150" spans="1:5" ht="79.5" thickBot="1" x14ac:dyDescent="0.3">
      <c r="A150" s="4" t="s">
        <v>97</v>
      </c>
      <c r="B150" s="24" t="s">
        <v>9</v>
      </c>
      <c r="C150" s="16">
        <v>100000</v>
      </c>
      <c r="D150" s="14">
        <v>0</v>
      </c>
      <c r="E150" s="62"/>
    </row>
    <row r="151" spans="1:5" ht="19.5" thickBot="1" x14ac:dyDescent="0.3">
      <c r="A151" s="27" t="s">
        <v>12</v>
      </c>
      <c r="B151" s="28"/>
      <c r="C151" s="29">
        <f>C148+C149+C150</f>
        <v>7666066</v>
      </c>
      <c r="D151" s="29">
        <f>D148+D149+D150</f>
        <v>2333396.71</v>
      </c>
      <c r="E151" s="62"/>
    </row>
    <row r="152" spans="1:5" ht="32.25" thickBot="1" x14ac:dyDescent="0.3">
      <c r="A152" s="26" t="s">
        <v>13</v>
      </c>
      <c r="B152" s="25" t="s">
        <v>14</v>
      </c>
      <c r="C152" s="69">
        <f>D151/C151*100</f>
        <v>30.437994011530815</v>
      </c>
      <c r="D152" s="69"/>
      <c r="E152" s="62"/>
    </row>
    <row r="153" spans="1:5" ht="33.75" customHeight="1" thickBot="1" x14ac:dyDescent="0.3">
      <c r="A153" s="67" t="s">
        <v>15</v>
      </c>
      <c r="B153" s="67"/>
      <c r="C153" s="67"/>
      <c r="D153" s="67"/>
      <c r="E153" s="62"/>
    </row>
    <row r="154" spans="1:5" ht="84.75" customHeight="1" thickBot="1" x14ac:dyDescent="0.3">
      <c r="A154" s="55" t="s">
        <v>52</v>
      </c>
      <c r="B154" s="11" t="s">
        <v>14</v>
      </c>
      <c r="C154" s="11">
        <v>100</v>
      </c>
      <c r="D154" s="11">
        <v>100</v>
      </c>
      <c r="E154" s="62"/>
    </row>
    <row r="155" spans="1:5" ht="84.75" customHeight="1" thickBot="1" x14ac:dyDescent="0.3">
      <c r="A155" s="55" t="s">
        <v>73</v>
      </c>
      <c r="B155" s="11" t="s">
        <v>75</v>
      </c>
      <c r="C155" s="11">
        <v>0.4</v>
      </c>
      <c r="D155" s="11">
        <v>0.4</v>
      </c>
      <c r="E155" s="62"/>
    </row>
    <row r="156" spans="1:5" ht="32.25" thickBot="1" x14ac:dyDescent="0.3">
      <c r="A156" s="47" t="s">
        <v>74</v>
      </c>
      <c r="B156" s="11" t="s">
        <v>14</v>
      </c>
      <c r="C156" s="11">
        <v>100</v>
      </c>
      <c r="D156" s="11">
        <v>100</v>
      </c>
      <c r="E156" s="62"/>
    </row>
    <row r="157" spans="1:5" ht="19.5" thickBot="1" x14ac:dyDescent="0.3">
      <c r="A157" s="27" t="s">
        <v>12</v>
      </c>
      <c r="B157" s="28"/>
      <c r="C157" s="25">
        <v>3</v>
      </c>
      <c r="D157" s="25">
        <v>3</v>
      </c>
      <c r="E157" s="62"/>
    </row>
    <row r="158" spans="1:5" ht="32.25" thickBot="1" x14ac:dyDescent="0.3">
      <c r="A158" s="26" t="s">
        <v>20</v>
      </c>
      <c r="B158" s="25" t="s">
        <v>14</v>
      </c>
      <c r="C158" s="68">
        <f>D157/C157*100</f>
        <v>100</v>
      </c>
      <c r="D158" s="68"/>
      <c r="E158" s="62"/>
    </row>
    <row r="159" spans="1:5" ht="55.5" customHeight="1" thickBot="1" x14ac:dyDescent="0.3">
      <c r="A159" s="70" t="s">
        <v>84</v>
      </c>
      <c r="B159" s="71"/>
      <c r="C159" s="71"/>
      <c r="D159" s="72"/>
      <c r="E159" s="62"/>
    </row>
    <row r="160" spans="1:5" ht="33" customHeight="1" thickBot="1" x14ac:dyDescent="0.3">
      <c r="A160" s="75" t="s">
        <v>101</v>
      </c>
      <c r="B160" s="76"/>
      <c r="C160" s="76"/>
      <c r="D160" s="77"/>
      <c r="E160" s="62"/>
    </row>
    <row r="161" spans="1:5" ht="38.25" customHeight="1" thickBot="1" x14ac:dyDescent="0.3">
      <c r="A161" s="78" t="s">
        <v>7</v>
      </c>
      <c r="B161" s="79"/>
      <c r="C161" s="79"/>
      <c r="D161" s="80"/>
      <c r="E161" s="62"/>
    </row>
    <row r="162" spans="1:5" ht="54" customHeight="1" thickBot="1" x14ac:dyDescent="0.3">
      <c r="A162" s="4" t="s">
        <v>86</v>
      </c>
      <c r="B162" s="25" t="s">
        <v>9</v>
      </c>
      <c r="C162" s="10">
        <v>1155500</v>
      </c>
      <c r="D162" s="33">
        <v>0</v>
      </c>
      <c r="E162" s="62"/>
    </row>
    <row r="163" spans="1:5" ht="19.5" thickBot="1" x14ac:dyDescent="0.3">
      <c r="A163" s="27" t="s">
        <v>12</v>
      </c>
      <c r="B163" s="28"/>
      <c r="C163" s="29">
        <f>C162</f>
        <v>1155500</v>
      </c>
      <c r="D163" s="29">
        <f>D162</f>
        <v>0</v>
      </c>
      <c r="E163" s="62"/>
    </row>
    <row r="164" spans="1:5" ht="32.25" thickBot="1" x14ac:dyDescent="0.3">
      <c r="A164" s="26" t="s">
        <v>13</v>
      </c>
      <c r="B164" s="25" t="s">
        <v>14</v>
      </c>
      <c r="C164" s="69">
        <f>D163/C163*100</f>
        <v>0</v>
      </c>
      <c r="D164" s="69"/>
      <c r="E164" s="62"/>
    </row>
    <row r="165" spans="1:5" ht="16.5" thickBot="1" x14ac:dyDescent="0.3">
      <c r="A165" s="67" t="s">
        <v>15</v>
      </c>
      <c r="B165" s="67"/>
      <c r="C165" s="67"/>
      <c r="D165" s="67"/>
      <c r="E165" s="62"/>
    </row>
    <row r="166" spans="1:5" ht="115.5" customHeight="1" thickBot="1" x14ac:dyDescent="0.3">
      <c r="A166" s="59" t="s">
        <v>98</v>
      </c>
      <c r="B166" s="37" t="s">
        <v>85</v>
      </c>
      <c r="C166" s="11">
        <v>1000</v>
      </c>
      <c r="D166" s="11">
        <v>0</v>
      </c>
      <c r="E166" s="62"/>
    </row>
    <row r="167" spans="1:5" ht="19.5" thickBot="1" x14ac:dyDescent="0.3">
      <c r="A167" s="27" t="s">
        <v>12</v>
      </c>
      <c r="B167" s="28"/>
      <c r="C167" s="25">
        <v>1</v>
      </c>
      <c r="D167" s="25">
        <v>0</v>
      </c>
      <c r="E167" s="62"/>
    </row>
    <row r="168" spans="1:5" ht="32.25" thickBot="1" x14ac:dyDescent="0.3">
      <c r="A168" s="26" t="s">
        <v>20</v>
      </c>
      <c r="B168" s="25" t="s">
        <v>14</v>
      </c>
      <c r="C168" s="68">
        <f>D167/C167*100</f>
        <v>0</v>
      </c>
      <c r="D168" s="68"/>
      <c r="E168" s="62"/>
    </row>
    <row r="169" spans="1:5" x14ac:dyDescent="0.25">
      <c r="A169" s="60"/>
      <c r="B169" s="60"/>
      <c r="C169" s="61">
        <f>C163+C151+C137+C127+C118+C106+C95+C86+C76+C63+C51+C33+C12</f>
        <v>264430030.04000002</v>
      </c>
      <c r="D169" s="60"/>
      <c r="E169" s="62"/>
    </row>
    <row r="170" spans="1:5" x14ac:dyDescent="0.25">
      <c r="A170" s="60"/>
      <c r="B170" s="60"/>
      <c r="C170" s="60"/>
      <c r="D170" s="60"/>
    </row>
    <row r="171" spans="1:5" x14ac:dyDescent="0.25">
      <c r="A171" s="60"/>
      <c r="B171" s="60"/>
      <c r="C171" s="60"/>
      <c r="D171" s="60"/>
    </row>
  </sheetData>
  <mergeCells count="88">
    <mergeCell ref="A160:D160"/>
    <mergeCell ref="A161:D161"/>
    <mergeCell ref="C164:D164"/>
    <mergeCell ref="A165:D165"/>
    <mergeCell ref="C168:D168"/>
    <mergeCell ref="A6:D6"/>
    <mergeCell ref="A2:D2"/>
    <mergeCell ref="A7:D7"/>
    <mergeCell ref="C13:D13"/>
    <mergeCell ref="A14:D14"/>
    <mergeCell ref="A3:A4"/>
    <mergeCell ref="B3:B4"/>
    <mergeCell ref="C3:C4"/>
    <mergeCell ref="D3:D4"/>
    <mergeCell ref="A5:D5"/>
    <mergeCell ref="C18:D18"/>
    <mergeCell ref="A19:D19"/>
    <mergeCell ref="A20:D20"/>
    <mergeCell ref="C34:D34"/>
    <mergeCell ref="C47:D47"/>
    <mergeCell ref="A35:D35"/>
    <mergeCell ref="C64:D64"/>
    <mergeCell ref="A57:D57"/>
    <mergeCell ref="A58:D58"/>
    <mergeCell ref="A59:D59"/>
    <mergeCell ref="A65:D65"/>
    <mergeCell ref="C71:D71"/>
    <mergeCell ref="A72:D72"/>
    <mergeCell ref="A73:D73"/>
    <mergeCell ref="A74:D74"/>
    <mergeCell ref="C81:D81"/>
    <mergeCell ref="C77:D77"/>
    <mergeCell ref="A78:D78"/>
    <mergeCell ref="A124:D124"/>
    <mergeCell ref="A125:D125"/>
    <mergeCell ref="C87:D87"/>
    <mergeCell ref="C91:D91"/>
    <mergeCell ref="C123:D123"/>
    <mergeCell ref="C119:D119"/>
    <mergeCell ref="A120:D120"/>
    <mergeCell ref="A105:B105"/>
    <mergeCell ref="A129:D129"/>
    <mergeCell ref="A104:B104"/>
    <mergeCell ref="A106:B106"/>
    <mergeCell ref="C132:D132"/>
    <mergeCell ref="A101:D101"/>
    <mergeCell ref="A102:D102"/>
    <mergeCell ref="A103:D103"/>
    <mergeCell ref="A107:B107"/>
    <mergeCell ref="C107:D107"/>
    <mergeCell ref="A108:D108"/>
    <mergeCell ref="A112:D112"/>
    <mergeCell ref="A113:D113"/>
    <mergeCell ref="A110:B110"/>
    <mergeCell ref="A111:B111"/>
    <mergeCell ref="C111:D111"/>
    <mergeCell ref="C128:D128"/>
    <mergeCell ref="A82:D82"/>
    <mergeCell ref="C158:D158"/>
    <mergeCell ref="A83:D83"/>
    <mergeCell ref="A84:D84"/>
    <mergeCell ref="A88:D88"/>
    <mergeCell ref="A92:D92"/>
    <mergeCell ref="A93:D93"/>
    <mergeCell ref="C100:D100"/>
    <mergeCell ref="C96:D96"/>
    <mergeCell ref="A97:D97"/>
    <mergeCell ref="A133:D133"/>
    <mergeCell ref="A134:D134"/>
    <mergeCell ref="A135:D135"/>
    <mergeCell ref="C144:D144"/>
    <mergeCell ref="C138:D138"/>
    <mergeCell ref="D140:D142"/>
    <mergeCell ref="A159:D159"/>
    <mergeCell ref="A139:D139"/>
    <mergeCell ref="A140:A142"/>
    <mergeCell ref="B140:B142"/>
    <mergeCell ref="C140:C142"/>
    <mergeCell ref="A153:D153"/>
    <mergeCell ref="A146:D146"/>
    <mergeCell ref="A147:D147"/>
    <mergeCell ref="A145:D145"/>
    <mergeCell ref="C152:D152"/>
    <mergeCell ref="A48:D48"/>
    <mergeCell ref="A49:D49"/>
    <mergeCell ref="A53:D53"/>
    <mergeCell ref="C56:D56"/>
    <mergeCell ref="C52:D5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2026-07-16T09:51:10Z</dcterms:modified>
</cp:coreProperties>
</file>